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45" windowWidth="28335" windowHeight="11775" tabRatio="859"/>
  </bookViews>
  <sheets>
    <sheet name="Прогноз 2026-2028 " sheetId="1" r:id="rId1"/>
    <sheet name="Прил 1 (расчет ИФО) " sheetId="9" r:id="rId2"/>
    <sheet name="Прил 2 Прогноз по поселениям" sheetId="17" r:id="rId3"/>
    <sheet name="Прил 3 Инвестпроекты" sheetId="12" r:id="rId4"/>
  </sheets>
  <externalReferences>
    <externalReference r:id="rId5"/>
  </externalReferences>
  <definedNames>
    <definedName name="_xlnm.Print_Titles" localSheetId="2">'Прил 2 Прогноз по поселениям'!$A:$A,'Прил 2 Прогноз по поселениям'!$5:$8</definedName>
    <definedName name="_xlnm.Print_Titles" localSheetId="0">'Прогноз 2026-2028 '!$8:$10</definedName>
    <definedName name="_xlnm.Print_Area" localSheetId="1">'Прил 1 (расчет ИФО) '!$A$1:$V$123</definedName>
    <definedName name="_xlnm.Print_Area" localSheetId="2">'Прил 2 Прогноз по поселениям'!$A$1:$BC$34</definedName>
    <definedName name="_xlnm.Print_Area" localSheetId="3">'Прил 3 Инвестпроекты'!$A$1:$K$72</definedName>
    <definedName name="_xlnm.Print_Area" localSheetId="0">'Прогноз 2026-2028 '!$A$1:$O$175</definedName>
  </definedNames>
  <calcPr calcId="145621"/>
</workbook>
</file>

<file path=xl/calcChain.xml><?xml version="1.0" encoding="utf-8"?>
<calcChain xmlns="http://schemas.openxmlformats.org/spreadsheetml/2006/main">
  <c r="D172" i="1" l="1"/>
  <c r="G72" i="12" l="1"/>
  <c r="G71" i="12"/>
  <c r="G54" i="12"/>
  <c r="N24" i="1"/>
  <c r="N22" i="1"/>
  <c r="N19" i="1"/>
  <c r="N18" i="1"/>
  <c r="N14" i="1"/>
  <c r="E23" i="1"/>
  <c r="E95" i="1" l="1"/>
  <c r="E53" i="1"/>
  <c r="N20" i="1"/>
  <c r="M20" i="1"/>
  <c r="L20" i="1"/>
  <c r="J20" i="1"/>
  <c r="E14" i="1" l="1"/>
  <c r="J37" i="12" l="1"/>
  <c r="G37" i="12"/>
  <c r="E67" i="12" l="1"/>
  <c r="E68" i="12"/>
  <c r="E69" i="12"/>
  <c r="E70" i="12"/>
  <c r="H7" i="17" l="1"/>
  <c r="I7" i="17"/>
  <c r="J7" i="17"/>
  <c r="N7" i="17"/>
  <c r="O7" i="17"/>
  <c r="P7" i="17"/>
  <c r="T7" i="17"/>
  <c r="Z7" i="17" s="1"/>
  <c r="U7" i="17"/>
  <c r="V7" i="17"/>
  <c r="AB7" i="17" s="1"/>
  <c r="AA7" i="17"/>
  <c r="AF7" i="17"/>
  <c r="AG7" i="17"/>
  <c r="AT7" i="17"/>
  <c r="AU7" i="17"/>
  <c r="AV7" i="17"/>
  <c r="AW7" i="17"/>
  <c r="K8" i="17"/>
  <c r="L8" i="17"/>
  <c r="M8" i="17"/>
  <c r="Q8" i="17"/>
  <c r="R8" i="17"/>
  <c r="S8" i="17"/>
  <c r="W8" i="17"/>
  <c r="AC8" i="17" s="1"/>
  <c r="X8" i="17"/>
  <c r="AD8" i="17" s="1"/>
  <c r="Y8" i="17"/>
  <c r="AE8" i="17" s="1"/>
  <c r="AX9" i="17"/>
  <c r="AJ9" i="17" s="1"/>
  <c r="AX10" i="17"/>
  <c r="AJ10" i="17" s="1"/>
  <c r="AW11" i="17"/>
  <c r="AX11" i="17"/>
  <c r="AJ11" i="17" s="1"/>
  <c r="AS12" i="17"/>
  <c r="AW12" i="17"/>
  <c r="AX12" i="17"/>
  <c r="AJ12" i="17" s="1"/>
  <c r="AS13" i="17"/>
  <c r="AW13" i="17"/>
  <c r="AX13" i="17"/>
  <c r="AJ13" i="17" s="1"/>
  <c r="AS14" i="17"/>
  <c r="AW14" i="17"/>
  <c r="AX14" i="17"/>
  <c r="AJ14" i="17" s="1"/>
  <c r="AS15" i="17"/>
  <c r="AW15" i="17"/>
  <c r="AX15" i="17"/>
  <c r="AJ15" i="17" s="1"/>
  <c r="AS16" i="17"/>
  <c r="AW16" i="17"/>
  <c r="AX16" i="17"/>
  <c r="AJ16" i="17" s="1"/>
  <c r="B17" i="17"/>
  <c r="C17" i="17"/>
  <c r="D17" i="17"/>
  <c r="E12" i="1" s="1"/>
  <c r="E17" i="17"/>
  <c r="F17" i="17"/>
  <c r="G17" i="17"/>
  <c r="N17" i="17"/>
  <c r="O17" i="17"/>
  <c r="T17" i="17"/>
  <c r="U17" i="17"/>
  <c r="V17" i="17"/>
  <c r="W17" i="17"/>
  <c r="X17" i="17"/>
  <c r="Y17" i="17"/>
  <c r="Z17" i="17"/>
  <c r="AA17" i="17"/>
  <c r="AB17" i="17"/>
  <c r="AC17" i="17"/>
  <c r="AD17" i="17"/>
  <c r="AE17" i="17"/>
  <c r="AF17" i="17"/>
  <c r="AG17" i="17"/>
  <c r="AM17" i="17"/>
  <c r="AQ17" i="17"/>
  <c r="AR17" i="17"/>
  <c r="AT17" i="17"/>
  <c r="AU17" i="17"/>
  <c r="AV17" i="17"/>
  <c r="AY17" i="17"/>
  <c r="AZ17" i="17"/>
  <c r="BA17" i="17"/>
  <c r="BB17" i="17"/>
  <c r="BC17" i="17"/>
  <c r="D18" i="17"/>
  <c r="C21" i="17"/>
  <c r="F21" i="17" s="1"/>
  <c r="J21" i="17"/>
  <c r="C22" i="17"/>
  <c r="D22" i="17" s="1"/>
  <c r="J22" i="17"/>
  <c r="C23" i="17"/>
  <c r="D23" i="17" s="1"/>
  <c r="J23" i="17"/>
  <c r="C24" i="17"/>
  <c r="D24" i="17" s="1"/>
  <c r="J24" i="17"/>
  <c r="C25" i="17"/>
  <c r="F25" i="17" s="1"/>
  <c r="J25" i="17"/>
  <c r="C26" i="17"/>
  <c r="E26" i="17" s="1"/>
  <c r="J26" i="17"/>
  <c r="C27" i="17"/>
  <c r="D27" i="17" s="1"/>
  <c r="J27" i="17"/>
  <c r="C28" i="17"/>
  <c r="E28" i="17" s="1"/>
  <c r="J28" i="17"/>
  <c r="B29" i="17"/>
  <c r="Q29" i="17"/>
  <c r="R23" i="17" s="1"/>
  <c r="U30" i="17"/>
  <c r="V30" i="17"/>
  <c r="V23" i="17" l="1"/>
  <c r="I11" i="17" s="1"/>
  <c r="G28" i="17"/>
  <c r="I27" i="17"/>
  <c r="O15" i="17" s="1"/>
  <c r="E22" i="17"/>
  <c r="F28" i="17"/>
  <c r="J29" i="17"/>
  <c r="I28" i="17"/>
  <c r="O16" i="17" s="1"/>
  <c r="H28" i="17"/>
  <c r="N16" i="17" s="1"/>
  <c r="D26" i="17"/>
  <c r="R26" i="17"/>
  <c r="V26" i="17" s="1"/>
  <c r="I14" i="17" s="1"/>
  <c r="G26" i="17"/>
  <c r="F24" i="17"/>
  <c r="AJ17" i="17"/>
  <c r="I26" i="17"/>
  <c r="K26" i="17" s="1"/>
  <c r="L26" i="17" s="1"/>
  <c r="H24" i="17"/>
  <c r="N12" i="17" s="1"/>
  <c r="H26" i="17"/>
  <c r="N14" i="17" s="1"/>
  <c r="G24" i="17"/>
  <c r="H27" i="17"/>
  <c r="N15" i="17" s="1"/>
  <c r="I23" i="17"/>
  <c r="O11" i="17" s="1"/>
  <c r="E27" i="17"/>
  <c r="I24" i="17"/>
  <c r="O12" i="17" s="1"/>
  <c r="E24" i="17"/>
  <c r="H23" i="17"/>
  <c r="N11" i="17" s="1"/>
  <c r="I22" i="17"/>
  <c r="O10" i="17" s="1"/>
  <c r="G18" i="17"/>
  <c r="E23" i="17"/>
  <c r="G22" i="17"/>
  <c r="G21" i="17"/>
  <c r="G27" i="17"/>
  <c r="F26" i="17"/>
  <c r="G25" i="17"/>
  <c r="G23" i="17"/>
  <c r="F22" i="17"/>
  <c r="H22" i="17"/>
  <c r="N10" i="17" s="1"/>
  <c r="E18" i="17"/>
  <c r="AW17" i="17"/>
  <c r="AS17" i="17"/>
  <c r="S23" i="17"/>
  <c r="AA23" i="17"/>
  <c r="T23" i="17"/>
  <c r="R28" i="17"/>
  <c r="D28" i="17"/>
  <c r="K27" i="17"/>
  <c r="L27" i="17" s="1"/>
  <c r="I25" i="17"/>
  <c r="E25" i="17"/>
  <c r="R24" i="17"/>
  <c r="V24" i="17" s="1"/>
  <c r="I12" i="17" s="1"/>
  <c r="U23" i="17"/>
  <c r="H11" i="17" s="1"/>
  <c r="I21" i="17"/>
  <c r="E21" i="17"/>
  <c r="F18" i="17"/>
  <c r="AX17" i="17"/>
  <c r="C29" i="17"/>
  <c r="F27" i="17"/>
  <c r="AA26" i="17"/>
  <c r="R25" i="17"/>
  <c r="H25" i="17"/>
  <c r="N13" i="17" s="1"/>
  <c r="D25" i="17"/>
  <c r="F23" i="17"/>
  <c r="R21" i="17"/>
  <c r="U21" i="17" s="1"/>
  <c r="H9" i="17" s="1"/>
  <c r="H21" i="17"/>
  <c r="N9" i="17" s="1"/>
  <c r="D21" i="17"/>
  <c r="R22" i="17"/>
  <c r="U22" i="17" s="1"/>
  <c r="H10" i="17" s="1"/>
  <c r="R27" i="17"/>
  <c r="U27" i="17" s="1"/>
  <c r="H15" i="17" s="1"/>
  <c r="H165" i="1"/>
  <c r="Y30" i="17" s="1"/>
  <c r="G125" i="1"/>
  <c r="F125" i="1"/>
  <c r="H125" i="1" s="1"/>
  <c r="I125" i="1" s="1"/>
  <c r="M26" i="17" l="1"/>
  <c r="Q14" i="17"/>
  <c r="P17" i="17"/>
  <c r="K29" i="17"/>
  <c r="Q15" i="17"/>
  <c r="M27" i="17"/>
  <c r="T26" i="17"/>
  <c r="U26" i="17"/>
  <c r="H14" i="17" s="1"/>
  <c r="U24" i="17"/>
  <c r="H12" i="17" s="1"/>
  <c r="S26" i="17"/>
  <c r="O14" i="17"/>
  <c r="K28" i="17"/>
  <c r="L28" i="17" s="1"/>
  <c r="P14" i="17"/>
  <c r="P15" i="17"/>
  <c r="K24" i="17"/>
  <c r="L24" i="17" s="1"/>
  <c r="K23" i="17"/>
  <c r="L23" i="17" s="1"/>
  <c r="Y28" i="17"/>
  <c r="K16" i="17" s="1"/>
  <c r="K22" i="17"/>
  <c r="L22" i="17" s="1"/>
  <c r="Y23" i="17"/>
  <c r="K11" i="17" s="1"/>
  <c r="Y26" i="17"/>
  <c r="K14" i="17" s="1"/>
  <c r="Y21" i="17"/>
  <c r="K9" i="17" s="1"/>
  <c r="Y24" i="17"/>
  <c r="K12" i="17" s="1"/>
  <c r="Y27" i="17"/>
  <c r="K15" i="17" s="1"/>
  <c r="Y22" i="17"/>
  <c r="K10" i="17" s="1"/>
  <c r="D29" i="17"/>
  <c r="U28" i="17"/>
  <c r="H16" i="17" s="1"/>
  <c r="O9" i="17"/>
  <c r="K21" i="17"/>
  <c r="L21" i="17" s="1"/>
  <c r="S22" i="17"/>
  <c r="AA22" i="17"/>
  <c r="T22" i="17"/>
  <c r="V27" i="17"/>
  <c r="I15" i="17" s="1"/>
  <c r="V22" i="17"/>
  <c r="I10" i="17" s="1"/>
  <c r="V21" i="17"/>
  <c r="I9" i="17" s="1"/>
  <c r="E29" i="17"/>
  <c r="V28" i="17"/>
  <c r="I16" i="17" s="1"/>
  <c r="T25" i="17"/>
  <c r="Y25" i="17"/>
  <c r="K13" i="17" s="1"/>
  <c r="U25" i="17"/>
  <c r="H13" i="17" s="1"/>
  <c r="S25" i="17"/>
  <c r="AA25" i="17"/>
  <c r="V25" i="17"/>
  <c r="I13" i="17" s="1"/>
  <c r="T27" i="17"/>
  <c r="S27" i="17"/>
  <c r="AA27" i="17"/>
  <c r="T21" i="17"/>
  <c r="R29" i="17"/>
  <c r="S21" i="17"/>
  <c r="AA21" i="17"/>
  <c r="S24" i="17"/>
  <c r="AA24" i="17"/>
  <c r="T24" i="17"/>
  <c r="O13" i="17"/>
  <c r="K25" i="17"/>
  <c r="L25" i="17" s="1"/>
  <c r="S28" i="17"/>
  <c r="AA28" i="17"/>
  <c r="T28" i="17"/>
  <c r="D92" i="1"/>
  <c r="E91" i="1"/>
  <c r="F91" i="1" s="1"/>
  <c r="G91" i="1" s="1"/>
  <c r="H91" i="1" s="1"/>
  <c r="I91" i="1" s="1"/>
  <c r="E90" i="1"/>
  <c r="F90" i="1"/>
  <c r="G90" i="1" s="1"/>
  <c r="H90" i="1" s="1"/>
  <c r="I90" i="1" s="1"/>
  <c r="E89" i="1"/>
  <c r="F89" i="1" s="1"/>
  <c r="G89" i="1" s="1"/>
  <c r="H89" i="1" s="1"/>
  <c r="I89" i="1" s="1"/>
  <c r="E88" i="1"/>
  <c r="F88" i="1" s="1"/>
  <c r="G88" i="1" s="1"/>
  <c r="H88" i="1" s="1"/>
  <c r="I88" i="1" s="1"/>
  <c r="E87" i="1"/>
  <c r="F87" i="1" s="1"/>
  <c r="G87" i="1" s="1"/>
  <c r="H87" i="1" s="1"/>
  <c r="I87" i="1" s="1"/>
  <c r="E86" i="1"/>
  <c r="F86" i="1" s="1"/>
  <c r="G86" i="1" s="1"/>
  <c r="H86" i="1" s="1"/>
  <c r="I86" i="1" s="1"/>
  <c r="G85" i="1"/>
  <c r="H85" i="1" s="1"/>
  <c r="E85" i="1"/>
  <c r="F85" i="1"/>
  <c r="E84" i="1"/>
  <c r="F84" i="1" s="1"/>
  <c r="G84" i="1" s="1"/>
  <c r="H84" i="1" s="1"/>
  <c r="I84" i="1" s="1"/>
  <c r="E83" i="1"/>
  <c r="F83" i="1" s="1"/>
  <c r="G83" i="1" s="1"/>
  <c r="H83" i="1" s="1"/>
  <c r="I83" i="1" s="1"/>
  <c r="E82" i="1"/>
  <c r="F82" i="1" s="1"/>
  <c r="G82" i="1" s="1"/>
  <c r="H82" i="1" s="1"/>
  <c r="I82" i="1" s="1"/>
  <c r="E81" i="1"/>
  <c r="F81" i="1" s="1"/>
  <c r="G81" i="1" s="1"/>
  <c r="H81" i="1" s="1"/>
  <c r="I81" i="1" s="1"/>
  <c r="E80" i="1"/>
  <c r="F80" i="1" s="1"/>
  <c r="G80" i="1" s="1"/>
  <c r="H80" i="1" s="1"/>
  <c r="I80" i="1" s="1"/>
  <c r="Q12" i="17" l="1"/>
  <c r="M24" i="17"/>
  <c r="M22" i="17"/>
  <c r="Q10" i="17"/>
  <c r="R15" i="17"/>
  <c r="N27" i="17"/>
  <c r="S15" i="17" s="1"/>
  <c r="R14" i="17"/>
  <c r="N26" i="17"/>
  <c r="S14" i="17" s="1"/>
  <c r="M21" i="17"/>
  <c r="Q9" i="17"/>
  <c r="L29" i="17"/>
  <c r="M23" i="17"/>
  <c r="Q11" i="17"/>
  <c r="Q16" i="17"/>
  <c r="M28" i="17"/>
  <c r="Q13" i="17"/>
  <c r="M25" i="17"/>
  <c r="P16" i="17"/>
  <c r="P9" i="17"/>
  <c r="P11" i="17"/>
  <c r="P12" i="17"/>
  <c r="P13" i="17"/>
  <c r="P10" i="17"/>
  <c r="I85" i="1"/>
  <c r="S29" i="17"/>
  <c r="T29" i="17"/>
  <c r="AA29" i="17"/>
  <c r="Y29" i="17"/>
  <c r="L17" i="17" s="1"/>
  <c r="V29" i="17"/>
  <c r="I17" i="17" s="1"/>
  <c r="U29" i="17"/>
  <c r="H17" i="17" s="1"/>
  <c r="C92" i="1"/>
  <c r="N28" i="17" l="1"/>
  <c r="S16" i="17" s="1"/>
  <c r="R16" i="17"/>
  <c r="N22" i="17"/>
  <c r="S10" i="17" s="1"/>
  <c r="R10" i="17"/>
  <c r="R12" i="17"/>
  <c r="N24" i="17"/>
  <c r="S12" i="17" s="1"/>
  <c r="R13" i="17"/>
  <c r="N25" i="17"/>
  <c r="S13" i="17" s="1"/>
  <c r="R9" i="17"/>
  <c r="R17" i="17" s="1"/>
  <c r="M29" i="17"/>
  <c r="N21" i="17"/>
  <c r="N23" i="17"/>
  <c r="S11" i="17" s="1"/>
  <c r="R11" i="17"/>
  <c r="Q17" i="17"/>
  <c r="G98" i="1"/>
  <c r="H98" i="1" s="1"/>
  <c r="I98" i="1" s="1"/>
  <c r="F98" i="1"/>
  <c r="S9" i="17" l="1"/>
  <c r="S17" i="17" s="1"/>
  <c r="N29" i="17"/>
  <c r="E25" i="1"/>
  <c r="G25" i="1" s="1"/>
  <c r="K97" i="1"/>
  <c r="H25" i="1" l="1"/>
  <c r="I25" i="1" s="1"/>
  <c r="F25" i="1"/>
  <c r="E19" i="1" l="1"/>
  <c r="G19" i="1"/>
  <c r="H19" i="1" s="1"/>
  <c r="E24" i="1"/>
  <c r="E22" i="1"/>
  <c r="G22" i="1" s="1"/>
  <c r="G52" i="1" l="1"/>
  <c r="F22" i="1"/>
  <c r="F19" i="1"/>
  <c r="E57" i="1"/>
  <c r="E106" i="9"/>
  <c r="F11" i="9" l="1"/>
  <c r="D168" i="1"/>
  <c r="D167" i="1"/>
  <c r="G164" i="1"/>
  <c r="E123" i="1" l="1"/>
  <c r="D137" i="1"/>
  <c r="D139" i="1"/>
  <c r="E100" i="1"/>
  <c r="E93" i="1"/>
  <c r="G93" i="1" s="1"/>
  <c r="G62" i="1"/>
  <c r="H62" i="1" s="1"/>
  <c r="I62" i="1" s="1"/>
  <c r="G78" i="1" l="1"/>
  <c r="E92" i="1"/>
  <c r="F123" i="1"/>
  <c r="G123" i="1"/>
  <c r="H123" i="1" s="1"/>
  <c r="I27" i="1"/>
  <c r="H27" i="1"/>
  <c r="G92" i="1" l="1"/>
  <c r="H78" i="1"/>
  <c r="H92" i="1" s="1"/>
  <c r="H139" i="1"/>
  <c r="I165" i="1"/>
  <c r="G165" i="1"/>
  <c r="G139" i="1" s="1"/>
  <c r="F165" i="1"/>
  <c r="F139" i="1" s="1"/>
  <c r="E165" i="1"/>
  <c r="E166" i="1" s="1"/>
  <c r="X30" i="17" l="1"/>
  <c r="G166" i="1"/>
  <c r="H166" i="1"/>
  <c r="E139" i="1"/>
  <c r="E140" i="1" s="1"/>
  <c r="W30" i="17"/>
  <c r="Z30" i="17"/>
  <c r="I166" i="1"/>
  <c r="H140" i="1"/>
  <c r="F140" i="1"/>
  <c r="W23" i="17" l="1"/>
  <c r="W26" i="17"/>
  <c r="W22" i="17"/>
  <c r="W24" i="17"/>
  <c r="W25" i="17"/>
  <c r="W27" i="17"/>
  <c r="W28" i="17"/>
  <c r="W21" i="17"/>
  <c r="W29" i="17"/>
  <c r="J17" i="17" s="1"/>
  <c r="X24" i="17"/>
  <c r="J12" i="17" s="1"/>
  <c r="X26" i="17"/>
  <c r="J14" i="17" s="1"/>
  <c r="X23" i="17"/>
  <c r="J11" i="17" s="1"/>
  <c r="X21" i="17"/>
  <c r="J9" i="17" s="1"/>
  <c r="X28" i="17"/>
  <c r="J16" i="17" s="1"/>
  <c r="X25" i="17"/>
  <c r="J13" i="17" s="1"/>
  <c r="X27" i="17"/>
  <c r="J15" i="17" s="1"/>
  <c r="X22" i="17"/>
  <c r="J10" i="17" s="1"/>
  <c r="X29" i="17"/>
  <c r="K17" i="17" s="1"/>
  <c r="Z23" i="17"/>
  <c r="L11" i="17" s="1"/>
  <c r="Z24" i="17"/>
  <c r="L12" i="17" s="1"/>
  <c r="Z26" i="17"/>
  <c r="L14" i="17" s="1"/>
  <c r="Z21" i="17"/>
  <c r="L9" i="17" s="1"/>
  <c r="Z22" i="17"/>
  <c r="L10" i="17" s="1"/>
  <c r="Z28" i="17"/>
  <c r="L16" i="17" s="1"/>
  <c r="Z25" i="17"/>
  <c r="L13" i="17" s="1"/>
  <c r="Z27" i="17"/>
  <c r="L15" i="17" s="1"/>
  <c r="Z29" i="17"/>
  <c r="M17" i="17" s="1"/>
  <c r="E27" i="1"/>
  <c r="E77" i="1" l="1"/>
  <c r="F27" i="1"/>
  <c r="G27" i="1"/>
  <c r="E56" i="1" l="1"/>
  <c r="G56" i="1" s="1"/>
  <c r="H56" i="1" s="1"/>
  <c r="I56" i="1" s="1"/>
  <c r="F56" i="1" l="1"/>
  <c r="G12" i="1"/>
  <c r="G7" i="1" s="1"/>
  <c r="G77" i="1" l="1"/>
  <c r="F128" i="1"/>
  <c r="G128" i="1" s="1"/>
  <c r="S6" i="9"/>
  <c r="T6" i="9"/>
  <c r="U6" i="9"/>
  <c r="V6" i="9"/>
  <c r="R6" i="9"/>
  <c r="Q6" i="9"/>
  <c r="P6" i="9"/>
  <c r="O6" i="9"/>
  <c r="N6" i="9"/>
  <c r="M6" i="9"/>
  <c r="L6" i="9"/>
  <c r="G24" i="1" l="1"/>
  <c r="H24" i="1" s="1"/>
  <c r="F24" i="1" l="1"/>
  <c r="E109" i="1" l="1"/>
  <c r="H64" i="1" l="1"/>
  <c r="H65" i="1"/>
  <c r="H66" i="1"/>
  <c r="H67" i="1"/>
  <c r="H68" i="1"/>
  <c r="H69" i="1"/>
  <c r="H70" i="1"/>
  <c r="H71" i="1"/>
  <c r="H72" i="1"/>
  <c r="H73" i="1"/>
  <c r="H74" i="1"/>
  <c r="H75" i="1"/>
  <c r="F95" i="1"/>
  <c r="E141" i="1"/>
  <c r="F169" i="1"/>
  <c r="G169" i="1"/>
  <c r="H169" i="1"/>
  <c r="I169" i="1"/>
  <c r="F141" i="1" l="1"/>
  <c r="E168" i="1"/>
  <c r="G141" i="1"/>
  <c r="F97" i="1" l="1"/>
  <c r="G95" i="1" l="1"/>
  <c r="D12" i="1"/>
  <c r="E7" i="1" s="1"/>
  <c r="D77" i="1" l="1"/>
  <c r="E152" i="1"/>
  <c r="F152" i="1" s="1"/>
  <c r="E151" i="1"/>
  <c r="F151" i="1" s="1"/>
  <c r="E150" i="1"/>
  <c r="F150" i="1" s="1"/>
  <c r="E149" i="1"/>
  <c r="F149" i="1" s="1"/>
  <c r="E148" i="1"/>
  <c r="F148" i="1" s="1"/>
  <c r="E147" i="1"/>
  <c r="F147" i="1" s="1"/>
  <c r="I109" i="1"/>
  <c r="H109" i="1"/>
  <c r="G109" i="1"/>
  <c r="H100" i="1"/>
  <c r="G100" i="1"/>
  <c r="L11" i="9"/>
  <c r="M11" i="9"/>
  <c r="F76" i="9"/>
  <c r="F17" i="9"/>
  <c r="G17" i="9" s="1"/>
  <c r="E146" i="1"/>
  <c r="F146" i="1" s="1"/>
  <c r="H141" i="1"/>
  <c r="E145" i="1"/>
  <c r="F145" i="1" s="1"/>
  <c r="F164" i="1"/>
  <c r="E154" i="1"/>
  <c r="F154" i="1" s="1"/>
  <c r="F131" i="1"/>
  <c r="G131" i="1" s="1"/>
  <c r="H131" i="1" s="1"/>
  <c r="I131" i="1" s="1"/>
  <c r="F127" i="1"/>
  <c r="G127" i="1" s="1"/>
  <c r="F129" i="1"/>
  <c r="G129" i="1" s="1"/>
  <c r="H129" i="1" s="1"/>
  <c r="I129" i="1" s="1"/>
  <c r="F130" i="1"/>
  <c r="F132" i="1"/>
  <c r="G132" i="1" s="1"/>
  <c r="H132" i="1" s="1"/>
  <c r="I132" i="1" s="1"/>
  <c r="F133" i="1"/>
  <c r="G133" i="1" s="1"/>
  <c r="F134" i="1"/>
  <c r="G134" i="1" s="1"/>
  <c r="F135" i="1"/>
  <c r="G135" i="1" s="1"/>
  <c r="H135" i="1" s="1"/>
  <c r="I135" i="1" s="1"/>
  <c r="F136" i="1"/>
  <c r="G136" i="1" s="1"/>
  <c r="H136" i="1" s="1"/>
  <c r="I136" i="1" s="1"/>
  <c r="F126" i="1"/>
  <c r="G126" i="1" s="1"/>
  <c r="F114" i="1"/>
  <c r="G114" i="1"/>
  <c r="H114" i="1"/>
  <c r="I114" i="1"/>
  <c r="E114" i="1"/>
  <c r="F113" i="1"/>
  <c r="G113" i="1"/>
  <c r="H113" i="1"/>
  <c r="I113" i="1"/>
  <c r="E113" i="1"/>
  <c r="F112" i="1"/>
  <c r="G112" i="1"/>
  <c r="H112" i="1"/>
  <c r="I112" i="1"/>
  <c r="E112" i="1"/>
  <c r="F111" i="1"/>
  <c r="G111" i="1"/>
  <c r="H111" i="1"/>
  <c r="I111" i="1"/>
  <c r="E111" i="1"/>
  <c r="F109" i="1"/>
  <c r="F100" i="1"/>
  <c r="G76" i="1"/>
  <c r="E18" i="1"/>
  <c r="G18" i="1" s="1"/>
  <c r="E20" i="1"/>
  <c r="G20" i="1" s="1"/>
  <c r="E21" i="1"/>
  <c r="G21" i="1" s="1"/>
  <c r="G23" i="1"/>
  <c r="H126" i="1"/>
  <c r="I126" i="1" s="1"/>
  <c r="H127" i="1"/>
  <c r="I127" i="1" s="1"/>
  <c r="H128" i="1"/>
  <c r="I128" i="1" s="1"/>
  <c r="H133" i="1"/>
  <c r="I133" i="1" s="1"/>
  <c r="H134" i="1"/>
  <c r="I134" i="1" s="1"/>
  <c r="I123" i="1"/>
  <c r="H105" i="1"/>
  <c r="H106" i="1"/>
  <c r="I106" i="1" s="1"/>
  <c r="H107" i="1"/>
  <c r="H108" i="1"/>
  <c r="H110" i="1"/>
  <c r="H104" i="1"/>
  <c r="H95" i="1"/>
  <c r="I95" i="1" s="1"/>
  <c r="I78" i="1"/>
  <c r="I92" i="1" s="1"/>
  <c r="F78" i="1"/>
  <c r="F92" i="1" s="1"/>
  <c r="H93" i="1"/>
  <c r="I93" i="1" s="1"/>
  <c r="F62" i="1"/>
  <c r="F57" i="1"/>
  <c r="G57" i="1" s="1"/>
  <c r="H57" i="1" s="1"/>
  <c r="I57" i="1" s="1"/>
  <c r="E54" i="1"/>
  <c r="D38" i="1"/>
  <c r="D41" i="1"/>
  <c r="D44" i="1"/>
  <c r="D47" i="1"/>
  <c r="L17" i="9"/>
  <c r="L20" i="9" s="1"/>
  <c r="L76" i="9"/>
  <c r="L96" i="9" s="1"/>
  <c r="L77" i="9"/>
  <c r="L81" i="9"/>
  <c r="L102" i="9"/>
  <c r="L106" i="9"/>
  <c r="L107" i="9"/>
  <c r="L108" i="9"/>
  <c r="L109" i="9"/>
  <c r="L110" i="9"/>
  <c r="M17" i="9"/>
  <c r="M20" i="9" s="1"/>
  <c r="M76" i="9"/>
  <c r="M77" i="9"/>
  <c r="M81" i="9"/>
  <c r="M102" i="9"/>
  <c r="M106" i="9"/>
  <c r="M107" i="9"/>
  <c r="M108" i="9"/>
  <c r="M109" i="9"/>
  <c r="I65" i="1"/>
  <c r="I66" i="1"/>
  <c r="I67" i="1"/>
  <c r="I68" i="1"/>
  <c r="E65" i="1"/>
  <c r="F65" i="1" s="1"/>
  <c r="E66" i="1"/>
  <c r="F66" i="1" s="1"/>
  <c r="E67" i="1"/>
  <c r="F67" i="1" s="1"/>
  <c r="E64" i="1"/>
  <c r="C137" i="1"/>
  <c r="C26" i="1"/>
  <c r="I12" i="1"/>
  <c r="F170" i="1"/>
  <c r="F172" i="1" s="1"/>
  <c r="E59" i="1"/>
  <c r="F53" i="1"/>
  <c r="H53" i="1" s="1"/>
  <c r="N11" i="9"/>
  <c r="S11" i="9" s="1"/>
  <c r="G11" i="9"/>
  <c r="O11" i="9" s="1"/>
  <c r="E69" i="1"/>
  <c r="F69" i="1" s="1"/>
  <c r="E68" i="1"/>
  <c r="F68" i="1" s="1"/>
  <c r="F93" i="1"/>
  <c r="F168" i="1"/>
  <c r="F109" i="9"/>
  <c r="G109" i="9" s="1"/>
  <c r="F107" i="9"/>
  <c r="G107" i="9" s="1"/>
  <c r="F108" i="9"/>
  <c r="G108" i="9" s="1"/>
  <c r="F106" i="9"/>
  <c r="G106" i="9" s="1"/>
  <c r="F102" i="9"/>
  <c r="G102" i="9" s="1"/>
  <c r="F81" i="9"/>
  <c r="G81" i="9" s="1"/>
  <c r="F77" i="9"/>
  <c r="G77" i="9" s="1"/>
  <c r="F78" i="9"/>
  <c r="G78" i="9" s="1"/>
  <c r="H78" i="9" s="1"/>
  <c r="I78" i="9" s="1"/>
  <c r="F79" i="9"/>
  <c r="G79" i="9" s="1"/>
  <c r="H79" i="9" s="1"/>
  <c r="I79" i="9" s="1"/>
  <c r="F80" i="9"/>
  <c r="G80" i="9" s="1"/>
  <c r="H80" i="9" s="1"/>
  <c r="I80" i="9" s="1"/>
  <c r="G76" i="9"/>
  <c r="H76" i="9" s="1"/>
  <c r="F12" i="9"/>
  <c r="G12" i="9" s="1"/>
  <c r="F13" i="9"/>
  <c r="G13" i="9" s="1"/>
  <c r="F14" i="9"/>
  <c r="G14" i="9" s="1"/>
  <c r="F15" i="9"/>
  <c r="G15" i="9" s="1"/>
  <c r="F16" i="9"/>
  <c r="G16" i="9" s="1"/>
  <c r="H11" i="9"/>
  <c r="I11" i="9" s="1"/>
  <c r="Q11" i="9" s="1"/>
  <c r="E153" i="1"/>
  <c r="F153" i="1" s="1"/>
  <c r="E155" i="1"/>
  <c r="F155" i="1" s="1"/>
  <c r="H164" i="1"/>
  <c r="I164" i="1" s="1"/>
  <c r="E167" i="1"/>
  <c r="N81" i="9"/>
  <c r="P11" i="9"/>
  <c r="G167" i="1"/>
  <c r="D115" i="1"/>
  <c r="I69" i="1"/>
  <c r="E70" i="1"/>
  <c r="F70" i="1" s="1"/>
  <c r="I70" i="1"/>
  <c r="E71" i="1"/>
  <c r="F71" i="1" s="1"/>
  <c r="I71" i="1"/>
  <c r="E72" i="1"/>
  <c r="F72" i="1" s="1"/>
  <c r="I72" i="1"/>
  <c r="E73" i="1"/>
  <c r="F73" i="1" s="1"/>
  <c r="I73" i="1"/>
  <c r="E74" i="1"/>
  <c r="F74" i="1" s="1"/>
  <c r="I74" i="1"/>
  <c r="E75" i="1"/>
  <c r="F75" i="1" s="1"/>
  <c r="I75" i="1"/>
  <c r="D59" i="1"/>
  <c r="D52" i="1"/>
  <c r="E41" i="1"/>
  <c r="R11" i="9"/>
  <c r="D76" i="1"/>
  <c r="N109" i="9"/>
  <c r="S109" i="9" s="1"/>
  <c r="K109" i="9"/>
  <c r="K108" i="9"/>
  <c r="N107" i="9"/>
  <c r="K107" i="9"/>
  <c r="K106" i="9"/>
  <c r="K110" i="9"/>
  <c r="K111" i="9" s="1"/>
  <c r="N102" i="9"/>
  <c r="R102" i="9"/>
  <c r="K102" i="9"/>
  <c r="P101" i="9"/>
  <c r="O101" i="9"/>
  <c r="N101" i="9"/>
  <c r="M101" i="9"/>
  <c r="L101" i="9"/>
  <c r="K101" i="9"/>
  <c r="P100" i="9"/>
  <c r="O100" i="9"/>
  <c r="N100" i="9"/>
  <c r="M100" i="9"/>
  <c r="L100" i="9"/>
  <c r="K100" i="9"/>
  <c r="P99" i="9"/>
  <c r="O99" i="9"/>
  <c r="N99" i="9"/>
  <c r="M99" i="9"/>
  <c r="L99" i="9"/>
  <c r="K99" i="9"/>
  <c r="P98" i="9"/>
  <c r="O98" i="9"/>
  <c r="N98" i="9"/>
  <c r="M98" i="9"/>
  <c r="L98" i="9"/>
  <c r="K98" i="9"/>
  <c r="P95" i="9"/>
  <c r="V95" i="9"/>
  <c r="O95" i="9"/>
  <c r="U95" i="9"/>
  <c r="N95" i="9"/>
  <c r="T95" i="9"/>
  <c r="M95" i="9"/>
  <c r="S95" i="9"/>
  <c r="L95" i="9"/>
  <c r="R95" i="9"/>
  <c r="K95" i="9"/>
  <c r="P94" i="9"/>
  <c r="V94" i="9"/>
  <c r="O94" i="9"/>
  <c r="U94" i="9"/>
  <c r="N94" i="9"/>
  <c r="T94" i="9"/>
  <c r="M94" i="9"/>
  <c r="S94" i="9"/>
  <c r="L94" i="9"/>
  <c r="R94" i="9"/>
  <c r="K94" i="9"/>
  <c r="P93" i="9"/>
  <c r="V93" i="9"/>
  <c r="O93" i="9"/>
  <c r="U93" i="9"/>
  <c r="N93" i="9"/>
  <c r="T93" i="9"/>
  <c r="M93" i="9"/>
  <c r="S93" i="9"/>
  <c r="L93" i="9"/>
  <c r="R93" i="9"/>
  <c r="K93" i="9"/>
  <c r="P92" i="9"/>
  <c r="V92" i="9"/>
  <c r="O92" i="9"/>
  <c r="N92" i="9"/>
  <c r="T92" i="9"/>
  <c r="M92" i="9"/>
  <c r="S92" i="9"/>
  <c r="L92" i="9"/>
  <c r="R92" i="9"/>
  <c r="K92" i="9"/>
  <c r="P91" i="9"/>
  <c r="V91" i="9"/>
  <c r="O91" i="9"/>
  <c r="U91" i="9"/>
  <c r="N91" i="9"/>
  <c r="T91" i="9"/>
  <c r="M91" i="9"/>
  <c r="S91" i="9"/>
  <c r="L91" i="9"/>
  <c r="R91" i="9"/>
  <c r="K91" i="9"/>
  <c r="P90" i="9"/>
  <c r="O90" i="9"/>
  <c r="U90" i="9"/>
  <c r="N90" i="9"/>
  <c r="T90" i="9"/>
  <c r="M90" i="9"/>
  <c r="S90" i="9"/>
  <c r="L90" i="9"/>
  <c r="R90" i="9"/>
  <c r="K90" i="9"/>
  <c r="P89" i="9"/>
  <c r="V89" i="9"/>
  <c r="O89" i="9"/>
  <c r="N89" i="9"/>
  <c r="T89" i="9"/>
  <c r="M89" i="9"/>
  <c r="S89" i="9"/>
  <c r="L89" i="9"/>
  <c r="R89" i="9"/>
  <c r="K89" i="9"/>
  <c r="P88" i="9"/>
  <c r="V88" i="9"/>
  <c r="O88" i="9"/>
  <c r="N88" i="9"/>
  <c r="M88" i="9"/>
  <c r="S88" i="9"/>
  <c r="L88" i="9"/>
  <c r="R88" i="9"/>
  <c r="K88" i="9"/>
  <c r="P87" i="9"/>
  <c r="V87" i="9"/>
  <c r="O87" i="9"/>
  <c r="N87" i="9"/>
  <c r="T87" i="9"/>
  <c r="M87" i="9"/>
  <c r="L87" i="9"/>
  <c r="R87" i="9"/>
  <c r="K87" i="9"/>
  <c r="P86" i="9"/>
  <c r="V86" i="9"/>
  <c r="O86" i="9"/>
  <c r="N86" i="9"/>
  <c r="T86" i="9"/>
  <c r="M86" i="9"/>
  <c r="L86" i="9"/>
  <c r="R86" i="9"/>
  <c r="K86" i="9"/>
  <c r="P85" i="9"/>
  <c r="O85" i="9"/>
  <c r="U85" i="9"/>
  <c r="V85" i="9"/>
  <c r="N85" i="9"/>
  <c r="T85" i="9"/>
  <c r="M85" i="9"/>
  <c r="L85" i="9"/>
  <c r="R85" i="9"/>
  <c r="K85" i="9"/>
  <c r="P84" i="9"/>
  <c r="V84" i="9"/>
  <c r="O84" i="9"/>
  <c r="U84" i="9"/>
  <c r="N84" i="9"/>
  <c r="T84" i="9"/>
  <c r="M84" i="9"/>
  <c r="S84" i="9"/>
  <c r="L84" i="9"/>
  <c r="R84" i="9"/>
  <c r="K84" i="9"/>
  <c r="P83" i="9"/>
  <c r="V83" i="9"/>
  <c r="O83" i="9"/>
  <c r="N83" i="9"/>
  <c r="T83" i="9"/>
  <c r="M83" i="9"/>
  <c r="S83" i="9"/>
  <c r="L83" i="9"/>
  <c r="R83" i="9"/>
  <c r="K83" i="9"/>
  <c r="P82" i="9"/>
  <c r="O82" i="9"/>
  <c r="U82" i="9"/>
  <c r="N82" i="9"/>
  <c r="T82" i="9"/>
  <c r="M82" i="9"/>
  <c r="S82" i="9"/>
  <c r="L82" i="9"/>
  <c r="R82" i="9"/>
  <c r="K82" i="9"/>
  <c r="S81" i="9"/>
  <c r="K81" i="9"/>
  <c r="V80" i="9"/>
  <c r="U80" i="9"/>
  <c r="T80" i="9"/>
  <c r="S80" i="9"/>
  <c r="R80" i="9"/>
  <c r="V79" i="9"/>
  <c r="U79" i="9"/>
  <c r="T79" i="9"/>
  <c r="S79" i="9"/>
  <c r="R79" i="9"/>
  <c r="V78" i="9"/>
  <c r="U78" i="9"/>
  <c r="T78" i="9"/>
  <c r="S78" i="9"/>
  <c r="R78" i="9"/>
  <c r="N77" i="9"/>
  <c r="S77" i="9" s="1"/>
  <c r="K77" i="9"/>
  <c r="N76" i="9"/>
  <c r="K76" i="9"/>
  <c r="K96" i="9"/>
  <c r="K103" i="9"/>
  <c r="K11" i="9"/>
  <c r="C17" i="9"/>
  <c r="K17" i="9"/>
  <c r="K20" i="9"/>
  <c r="V19" i="9"/>
  <c r="U19" i="9"/>
  <c r="T19" i="9"/>
  <c r="S19" i="9"/>
  <c r="R19" i="9"/>
  <c r="V18" i="9"/>
  <c r="U18" i="9"/>
  <c r="T18" i="9"/>
  <c r="S18" i="9"/>
  <c r="R18" i="9"/>
  <c r="V16" i="9"/>
  <c r="N16" i="9"/>
  <c r="S16" i="9" s="1"/>
  <c r="M16" i="9"/>
  <c r="R16" i="9" s="1"/>
  <c r="K16" i="9"/>
  <c r="V15" i="9"/>
  <c r="N15" i="9"/>
  <c r="M15" i="9"/>
  <c r="R15" i="9" s="1"/>
  <c r="K15" i="9"/>
  <c r="V14" i="9"/>
  <c r="N14" i="9"/>
  <c r="S14" i="9" s="1"/>
  <c r="M14" i="9"/>
  <c r="R14" i="9"/>
  <c r="K14" i="9"/>
  <c r="V13" i="9"/>
  <c r="N13" i="9"/>
  <c r="S13" i="9" s="1"/>
  <c r="M13" i="9"/>
  <c r="R13" i="9"/>
  <c r="K13" i="9"/>
  <c r="V12" i="9"/>
  <c r="N12" i="9"/>
  <c r="M12" i="9"/>
  <c r="K12" i="9"/>
  <c r="R108" i="9"/>
  <c r="V82" i="9"/>
  <c r="U89" i="9"/>
  <c r="V90" i="9"/>
  <c r="S102" i="9"/>
  <c r="U92" i="9"/>
  <c r="U83" i="9"/>
  <c r="U87" i="9"/>
  <c r="R109" i="9"/>
  <c r="O76" i="9"/>
  <c r="T76" i="9" s="1"/>
  <c r="S15" i="9"/>
  <c r="S85" i="9"/>
  <c r="S87" i="9"/>
  <c r="T88" i="9"/>
  <c r="R81" i="9"/>
  <c r="N96" i="9"/>
  <c r="R77" i="9"/>
  <c r="S86" i="9"/>
  <c r="U86" i="9"/>
  <c r="U88" i="9"/>
  <c r="S76" i="9"/>
  <c r="R76" i="9"/>
  <c r="R17" i="9"/>
  <c r="G168" i="1"/>
  <c r="E172" i="1"/>
  <c r="E137" i="1"/>
  <c r="I64" i="1"/>
  <c r="F137" i="1" l="1"/>
  <c r="G130" i="1"/>
  <c r="J54" i="12"/>
  <c r="I167" i="1"/>
  <c r="I54" i="12"/>
  <c r="E44" i="1"/>
  <c r="I110" i="1"/>
  <c r="E115" i="1"/>
  <c r="G14" i="1"/>
  <c r="H14" i="1" s="1"/>
  <c r="G115" i="1"/>
  <c r="H167" i="1"/>
  <c r="F115" i="1"/>
  <c r="S107" i="9"/>
  <c r="R107" i="9"/>
  <c r="N108" i="9"/>
  <c r="S108" i="9" s="1"/>
  <c r="S12" i="9"/>
  <c r="F167" i="1"/>
  <c r="G172" i="1"/>
  <c r="G148" i="1"/>
  <c r="R106" i="9"/>
  <c r="N17" i="9"/>
  <c r="S17" i="9" s="1"/>
  <c r="G149" i="1"/>
  <c r="H149" i="1" s="1"/>
  <c r="I149" i="1" s="1"/>
  <c r="I141" i="1"/>
  <c r="I100" i="1"/>
  <c r="E47" i="1"/>
  <c r="D35" i="1"/>
  <c r="D31" i="1" s="1"/>
  <c r="G150" i="1"/>
  <c r="G155" i="1"/>
  <c r="H155" i="1" s="1"/>
  <c r="I155" i="1" s="1"/>
  <c r="G145" i="1"/>
  <c r="G154" i="1"/>
  <c r="H154" i="1" s="1"/>
  <c r="I154" i="1" s="1"/>
  <c r="G146" i="1"/>
  <c r="G153" i="1"/>
  <c r="H153" i="1" s="1"/>
  <c r="I153" i="1" s="1"/>
  <c r="G147" i="1"/>
  <c r="I107" i="1"/>
  <c r="I105" i="1"/>
  <c r="H115" i="1"/>
  <c r="F64" i="1"/>
  <c r="F76" i="1" s="1"/>
  <c r="E76" i="1"/>
  <c r="F54" i="1"/>
  <c r="E38" i="1"/>
  <c r="G47" i="1"/>
  <c r="H21" i="1"/>
  <c r="I21" i="1" s="1"/>
  <c r="F21" i="1"/>
  <c r="F47" i="1" s="1"/>
  <c r="F52" i="1"/>
  <c r="E52" i="1"/>
  <c r="L103" i="9"/>
  <c r="R12" i="9"/>
  <c r="F12" i="1"/>
  <c r="F77" i="1" s="1"/>
  <c r="H54" i="12"/>
  <c r="H12" i="1"/>
  <c r="H7" i="1" s="1"/>
  <c r="G152" i="1"/>
  <c r="G151" i="1"/>
  <c r="N106" i="9"/>
  <c r="M110" i="9"/>
  <c r="R110" i="9" s="1"/>
  <c r="D45" i="1" s="1"/>
  <c r="N103" i="9"/>
  <c r="M96" i="9"/>
  <c r="M103" i="9" s="1"/>
  <c r="R103" i="9" s="1"/>
  <c r="D42" i="1" s="1"/>
  <c r="L111" i="9"/>
  <c r="R20" i="9"/>
  <c r="D39" i="1" s="1"/>
  <c r="O108" i="9"/>
  <c r="H108" i="9"/>
  <c r="O107" i="9"/>
  <c r="T107" i="9" s="1"/>
  <c r="H107" i="9"/>
  <c r="O109" i="9"/>
  <c r="T109" i="9" s="1"/>
  <c r="H109" i="9"/>
  <c r="H106" i="9"/>
  <c r="O106" i="9"/>
  <c r="I76" i="9"/>
  <c r="Q76" i="9" s="1"/>
  <c r="P76" i="9"/>
  <c r="H77" i="9"/>
  <c r="O77" i="9"/>
  <c r="H81" i="9"/>
  <c r="O81" i="9"/>
  <c r="T81" i="9" s="1"/>
  <c r="H102" i="9"/>
  <c r="O102" i="9"/>
  <c r="O14" i="9"/>
  <c r="H14" i="9"/>
  <c r="I14" i="9" s="1"/>
  <c r="O17" i="9"/>
  <c r="T17" i="9" s="1"/>
  <c r="H17" i="9"/>
  <c r="V11" i="9"/>
  <c r="O13" i="9"/>
  <c r="H13" i="9"/>
  <c r="I13" i="9" s="1"/>
  <c r="H16" i="9"/>
  <c r="I16" i="9" s="1"/>
  <c r="O16" i="9"/>
  <c r="O12" i="9"/>
  <c r="H12" i="9"/>
  <c r="I12" i="9" s="1"/>
  <c r="T11" i="9"/>
  <c r="U11" i="9"/>
  <c r="H15" i="9"/>
  <c r="I15" i="9" s="1"/>
  <c r="O15" i="9"/>
  <c r="N20" i="9"/>
  <c r="H168" i="1"/>
  <c r="I104" i="1"/>
  <c r="I108" i="1"/>
  <c r="H76" i="1"/>
  <c r="I76" i="1"/>
  <c r="I139" i="1"/>
  <c r="I140" i="1" s="1"/>
  <c r="H170" i="1"/>
  <c r="I53" i="1"/>
  <c r="I54" i="1" s="1"/>
  <c r="H54" i="1"/>
  <c r="G54" i="1"/>
  <c r="I77" i="1"/>
  <c r="H23" i="1"/>
  <c r="G59" i="1"/>
  <c r="F23" i="1"/>
  <c r="F59" i="1" s="1"/>
  <c r="H22" i="1"/>
  <c r="F20" i="1"/>
  <c r="F44" i="1" s="1"/>
  <c r="G44" i="1"/>
  <c r="H20" i="1"/>
  <c r="G41" i="1"/>
  <c r="F41" i="1"/>
  <c r="H18" i="1"/>
  <c r="F18" i="1"/>
  <c r="F38" i="1" s="1"/>
  <c r="G38" i="1"/>
  <c r="D26" i="1"/>
  <c r="E26" i="1"/>
  <c r="I7" i="1" l="1"/>
  <c r="J7" i="1" s="1"/>
  <c r="G137" i="1"/>
  <c r="H130" i="1"/>
  <c r="I14" i="1"/>
  <c r="F14" i="1"/>
  <c r="E35" i="1"/>
  <c r="E31" i="1" s="1"/>
  <c r="T108" i="9"/>
  <c r="H148" i="1"/>
  <c r="H146" i="1"/>
  <c r="H147" i="1"/>
  <c r="H145" i="1"/>
  <c r="H150" i="1"/>
  <c r="H47" i="1"/>
  <c r="S96" i="9"/>
  <c r="R96" i="9"/>
  <c r="H77" i="1"/>
  <c r="G26" i="1"/>
  <c r="H152" i="1"/>
  <c r="H151" i="1"/>
  <c r="M111" i="9"/>
  <c r="R111" i="9" s="1"/>
  <c r="D36" i="1" s="1"/>
  <c r="D32" i="1" s="1"/>
  <c r="S106" i="9"/>
  <c r="N110" i="9"/>
  <c r="S110" i="9" s="1"/>
  <c r="E45" i="1" s="1"/>
  <c r="S103" i="9"/>
  <c r="E42" i="1" s="1"/>
  <c r="O110" i="9"/>
  <c r="T106" i="9"/>
  <c r="I107" i="9"/>
  <c r="Q107" i="9" s="1"/>
  <c r="P107" i="9"/>
  <c r="U107" i="9" s="1"/>
  <c r="I106" i="9"/>
  <c r="Q106" i="9" s="1"/>
  <c r="P106" i="9"/>
  <c r="I109" i="9"/>
  <c r="Q109" i="9" s="1"/>
  <c r="P109" i="9"/>
  <c r="U109" i="9" s="1"/>
  <c r="I108" i="9"/>
  <c r="Q108" i="9" s="1"/>
  <c r="P108" i="9"/>
  <c r="U108" i="9" s="1"/>
  <c r="I102" i="9"/>
  <c r="Q102" i="9" s="1"/>
  <c r="P102" i="9"/>
  <c r="U76" i="9"/>
  <c r="T102" i="9"/>
  <c r="T77" i="9"/>
  <c r="O96" i="9"/>
  <c r="T96" i="9" s="1"/>
  <c r="I77" i="9"/>
  <c r="Q77" i="9" s="1"/>
  <c r="P77" i="9"/>
  <c r="U77" i="9" s="1"/>
  <c r="I81" i="9"/>
  <c r="Q81" i="9" s="1"/>
  <c r="P81" i="9"/>
  <c r="U81" i="9" s="1"/>
  <c r="V76" i="9"/>
  <c r="U13" i="9"/>
  <c r="T13" i="9"/>
  <c r="T15" i="9"/>
  <c r="U15" i="9"/>
  <c r="O20" i="9"/>
  <c r="U14" i="9"/>
  <c r="T14" i="9"/>
  <c r="I17" i="9"/>
  <c r="Q17" i="9" s="1"/>
  <c r="P17" i="9"/>
  <c r="S20" i="9"/>
  <c r="E39" i="1" s="1"/>
  <c r="U16" i="9"/>
  <c r="T16" i="9"/>
  <c r="T12" i="9"/>
  <c r="U12" i="9"/>
  <c r="I168" i="1"/>
  <c r="I115" i="1"/>
  <c r="I172" i="1"/>
  <c r="H172" i="1"/>
  <c r="I24" i="1"/>
  <c r="H59" i="1"/>
  <c r="I23" i="1"/>
  <c r="I22" i="1"/>
  <c r="H52" i="1"/>
  <c r="I47" i="1"/>
  <c r="F35" i="1"/>
  <c r="F31" i="1" s="1"/>
  <c r="H44" i="1"/>
  <c r="I20" i="1"/>
  <c r="G35" i="1"/>
  <c r="G31" i="1" s="1"/>
  <c r="I19" i="1"/>
  <c r="H41" i="1"/>
  <c r="H26" i="1"/>
  <c r="I18" i="1"/>
  <c r="H38" i="1"/>
  <c r="I26" i="1" l="1"/>
  <c r="I130" i="1"/>
  <c r="I137" i="1" s="1"/>
  <c r="H137" i="1"/>
  <c r="F26" i="1"/>
  <c r="I148" i="1"/>
  <c r="V109" i="9"/>
  <c r="V107" i="9"/>
  <c r="I145" i="1"/>
  <c r="I146" i="1"/>
  <c r="I150" i="1"/>
  <c r="I147" i="1"/>
  <c r="I152" i="1"/>
  <c r="I151" i="1"/>
  <c r="T110" i="9"/>
  <c r="F45" i="1" s="1"/>
  <c r="N111" i="9"/>
  <c r="S111" i="9" s="1"/>
  <c r="E36" i="1" s="1"/>
  <c r="E32" i="1" s="1"/>
  <c r="P110" i="9"/>
  <c r="U110" i="9" s="1"/>
  <c r="G45" i="1" s="1"/>
  <c r="H45" i="1" s="1"/>
  <c r="U106" i="9"/>
  <c r="V108" i="9"/>
  <c r="V106" i="9"/>
  <c r="Q110" i="9"/>
  <c r="V81" i="9"/>
  <c r="Q96" i="9"/>
  <c r="Q103" i="9" s="1"/>
  <c r="O103" i="9"/>
  <c r="T103" i="9" s="1"/>
  <c r="F42" i="1" s="1"/>
  <c r="G42" i="1" s="1"/>
  <c r="U102" i="9"/>
  <c r="V77" i="9"/>
  <c r="V102" i="9"/>
  <c r="P96" i="9"/>
  <c r="U96" i="9" s="1"/>
  <c r="P20" i="9"/>
  <c r="U17" i="9"/>
  <c r="T20" i="9"/>
  <c r="F39" i="1" s="1"/>
  <c r="V17" i="9"/>
  <c r="Q20" i="9"/>
  <c r="I59" i="1"/>
  <c r="I52" i="1"/>
  <c r="H35" i="1"/>
  <c r="H31" i="1" s="1"/>
  <c r="I44" i="1"/>
  <c r="I41" i="1"/>
  <c r="I38" i="1"/>
  <c r="O111" i="9" l="1"/>
  <c r="T111" i="9" s="1"/>
  <c r="F36" i="1" s="1"/>
  <c r="F32" i="1" s="1"/>
  <c r="V110" i="9"/>
  <c r="I45" i="1" s="1"/>
  <c r="P103" i="9"/>
  <c r="U103" i="9" s="1"/>
  <c r="H42" i="1" s="1"/>
  <c r="V96" i="9"/>
  <c r="Q111" i="9"/>
  <c r="V20" i="9"/>
  <c r="I39" i="1" s="1"/>
  <c r="U20" i="9"/>
  <c r="G39" i="1" s="1"/>
  <c r="H39" i="1" s="1"/>
  <c r="I35" i="1"/>
  <c r="I31" i="1" s="1"/>
  <c r="G36" i="1" l="1"/>
  <c r="G32" i="1" s="1"/>
  <c r="P111" i="9"/>
  <c r="U111" i="9" s="1"/>
  <c r="H36" i="1" s="1"/>
  <c r="H32" i="1" s="1"/>
  <c r="V103" i="9"/>
  <c r="I42" i="1" s="1"/>
  <c r="V111" i="9" l="1"/>
  <c r="I36" i="1" s="1"/>
  <c r="I32" i="1" s="1"/>
</calcChain>
</file>

<file path=xl/comments1.xml><?xml version="1.0" encoding="utf-8"?>
<comments xmlns="http://schemas.openxmlformats.org/spreadsheetml/2006/main">
  <authors>
    <author>Салдушева Анастасия Валерьевна</author>
    <author>Орлова Юлия Анатольевна</author>
  </authors>
  <commentList>
    <comment ref="E53" authorId="0">
      <text>
        <r>
          <rPr>
            <b/>
            <sz val="9"/>
            <color indexed="81"/>
            <rFont val="Tahoma"/>
            <family val="2"/>
            <charset val="204"/>
          </rPr>
          <t>Салдушева Анастасия Валерьевна:</t>
        </r>
        <r>
          <rPr>
            <sz val="9"/>
            <color indexed="81"/>
            <rFont val="Tahoma"/>
            <family val="2"/>
            <charset val="204"/>
          </rPr>
          <t xml:space="preserve">
166% - темп 5 мес 2025
 стат</t>
        </r>
      </text>
    </comment>
    <comment ref="E56" authorId="0">
      <text>
        <r>
          <rPr>
            <b/>
            <sz val="9"/>
            <color indexed="81"/>
            <rFont val="Tahoma"/>
            <family val="2"/>
            <charset val="204"/>
          </rPr>
          <t>Салдушева Анастасия Валерьевна:</t>
        </r>
        <r>
          <rPr>
            <sz val="9"/>
            <color indexed="81"/>
            <rFont val="Tahoma"/>
            <family val="2"/>
            <charset val="204"/>
          </rPr>
          <t xml:space="preserve">
2024* индекс тарифов на грузовые перевозки</t>
        </r>
      </text>
    </comment>
    <comment ref="E57" authorId="0">
      <text>
        <r>
          <rPr>
            <b/>
            <sz val="9"/>
            <color indexed="81"/>
            <rFont val="Tahoma"/>
            <family val="2"/>
            <charset val="204"/>
          </rPr>
          <t>Салдушева Анастасия Валерьевна:</t>
        </r>
        <r>
          <rPr>
            <sz val="9"/>
            <color indexed="81"/>
            <rFont val="Tahoma"/>
            <family val="2"/>
            <charset val="204"/>
          </rPr>
          <t xml:space="preserve">
по 1 кв 2025 аналит
</t>
        </r>
      </text>
    </comment>
    <comment ref="E62" authorId="1">
      <text>
        <r>
          <rPr>
            <b/>
            <sz val="9"/>
            <color indexed="81"/>
            <rFont val="Tahoma"/>
            <family val="2"/>
            <charset val="204"/>
          </rPr>
          <t>Орлова Юлия Анатольевна:</t>
        </r>
        <r>
          <rPr>
            <sz val="9"/>
            <color indexed="81"/>
            <rFont val="Tahoma"/>
            <family val="2"/>
            <charset val="204"/>
          </rPr>
          <t xml:space="preserve">
по факту Реесрт ЮЛ налог ру на 20.06.25</t>
        </r>
      </text>
    </comment>
    <comment ref="E78" authorId="1">
      <text>
        <r>
          <rPr>
            <b/>
            <sz val="9"/>
            <color indexed="81"/>
            <rFont val="Tahoma"/>
            <family val="2"/>
            <charset val="204"/>
          </rPr>
          <t>Орлова Юлия Анатольевна:</t>
        </r>
        <r>
          <rPr>
            <sz val="9"/>
            <color indexed="81"/>
            <rFont val="Tahoma"/>
            <family val="2"/>
            <charset val="204"/>
          </rPr>
          <t xml:space="preserve">
по факту Реестр ИП наолг.ру на 20.06.25</t>
        </r>
      </text>
    </comment>
    <comment ref="F97" authorId="1">
      <text>
        <r>
          <rPr>
            <b/>
            <sz val="9"/>
            <color indexed="81"/>
            <rFont val="Tahoma"/>
            <family val="2"/>
            <charset val="204"/>
          </rPr>
          <t>Орлова Юлия Анатольевна:</t>
        </r>
        <r>
          <rPr>
            <sz val="9"/>
            <color indexed="81"/>
            <rFont val="Tahoma"/>
            <family val="2"/>
            <charset val="204"/>
          </rPr>
          <t xml:space="preserve">
темп 25/24
</t>
        </r>
      </text>
    </comment>
    <comment ref="G98" authorId="0">
      <text>
        <r>
          <rPr>
            <b/>
            <sz val="9"/>
            <color indexed="81"/>
            <rFont val="Tahoma"/>
            <family val="2"/>
            <charset val="204"/>
          </rPr>
          <t>Салдушева Анастасия Валерьевна
по ЦЗН разница безработных 2025/2024 в 16
чел</t>
        </r>
      </text>
    </comment>
    <comment ref="D123" authorId="0">
      <text>
        <r>
          <rPr>
            <b/>
            <sz val="9"/>
            <color indexed="81"/>
            <rFont val="Tahoma"/>
            <family val="2"/>
            <charset val="204"/>
          </rPr>
          <t>Салдушева Анастасия Валерьевна:</t>
        </r>
        <r>
          <rPr>
            <sz val="9"/>
            <color indexed="81"/>
            <rFont val="Tahoma"/>
            <family val="2"/>
            <charset val="204"/>
          </rPr>
          <t xml:space="preserve">
Перепись МБ 2020</t>
        </r>
      </text>
    </comment>
    <comment ref="E123" authorId="1">
      <text>
        <r>
          <rPr>
            <b/>
            <sz val="9"/>
            <color indexed="81"/>
            <rFont val="Tahoma"/>
            <family val="2"/>
            <charset val="204"/>
          </rPr>
          <t>Орлова Юлия Анатольевна:</t>
        </r>
        <r>
          <rPr>
            <sz val="9"/>
            <color indexed="81"/>
            <rFont val="Tahoma"/>
            <family val="2"/>
            <charset val="204"/>
          </rPr>
          <t xml:space="preserve">
темп роста по № 607 = 102,25%</t>
        </r>
      </text>
    </comment>
    <comment ref="E164" authorId="0">
      <text>
        <r>
          <rPr>
            <b/>
            <sz val="9"/>
            <color indexed="81"/>
            <rFont val="Tahoma"/>
            <family val="2"/>
            <charset val="204"/>
          </rPr>
          <t>Салдушева Анастасия Валерьевна:</t>
        </r>
        <r>
          <rPr>
            <sz val="9"/>
            <color indexed="81"/>
            <rFont val="Tahoma"/>
            <family val="2"/>
            <charset val="204"/>
          </rPr>
          <t xml:space="preserve">
мрот с 01.01.2025
</t>
        </r>
      </text>
    </comment>
  </commentList>
</comments>
</file>

<file path=xl/comments2.xml><?xml version="1.0" encoding="utf-8"?>
<comments xmlns="http://schemas.openxmlformats.org/spreadsheetml/2006/main">
  <authors>
    <author>Орлова Юлия Анатольевна</author>
  </authors>
  <commentLis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Орлова Юлия Анатольевна: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индекс промышленности по сценарным, базовый вариант</t>
        </r>
      </text>
    </comment>
  </commentList>
</comments>
</file>

<file path=xl/comments3.xml><?xml version="1.0" encoding="utf-8"?>
<comments xmlns="http://schemas.openxmlformats.org/spreadsheetml/2006/main">
  <authors>
    <author>Орлова Юлия Анатольевна</author>
    <author>Салдушева Анастасия Валерьевна</author>
  </authors>
  <commentList>
    <comment ref="AP6" authorId="0">
      <text>
        <r>
          <rPr>
            <b/>
            <sz val="9"/>
            <color indexed="81"/>
            <rFont val="Tahoma"/>
            <family val="2"/>
            <charset val="204"/>
          </rPr>
          <t>Орлова Юлия Анатольевна:</t>
        </r>
        <r>
          <rPr>
            <sz val="9"/>
            <color indexed="81"/>
            <rFont val="Tahoma"/>
            <family val="2"/>
            <charset val="204"/>
          </rPr>
          <t xml:space="preserve">
транспортировка и хранение + деят-ть в обл информации и связи</t>
        </r>
      </text>
    </comment>
    <comment ref="AL9" authorId="1">
      <text>
        <r>
          <rPr>
            <b/>
            <sz val="9"/>
            <color indexed="81"/>
            <rFont val="Tahoma"/>
            <family val="2"/>
            <charset val="204"/>
          </rPr>
          <t>Салдушева Анастасия Валерьевна:</t>
        </r>
        <r>
          <rPr>
            <sz val="9"/>
            <color indexed="81"/>
            <rFont val="Tahoma"/>
            <family val="2"/>
            <charset val="204"/>
          </rPr>
          <t xml:space="preserve">
10 садоводств, остальные по реестру смсп 2020 фильтр по оквэд и ручной подсчет по населенным пунктам</t>
        </r>
      </text>
    </comment>
    <comment ref="AO9" authorId="1">
      <text>
        <r>
          <rPr>
            <b/>
            <sz val="9"/>
            <color indexed="81"/>
            <rFont val="Tahoma"/>
            <family val="2"/>
            <charset val="204"/>
          </rPr>
          <t>Салдушева Анастасия Валерьевна:</t>
        </r>
        <r>
          <rPr>
            <sz val="9"/>
            <color indexed="81"/>
            <rFont val="Tahoma"/>
            <family val="2"/>
            <charset val="204"/>
          </rPr>
          <t xml:space="preserve">
+хлеб соль, светофор</t>
        </r>
      </text>
    </comment>
    <comment ref="AQ9" authorId="1">
      <text>
        <r>
          <rPr>
            <b/>
            <sz val="9"/>
            <color indexed="81"/>
            <rFont val="Tahoma"/>
            <family val="2"/>
            <charset val="204"/>
          </rPr>
          <t>Салдушева Анастасия Валерьевна:</t>
        </r>
        <r>
          <rPr>
            <sz val="9"/>
            <color indexed="81"/>
            <rFont val="Tahoma"/>
            <family val="2"/>
            <charset val="204"/>
          </rPr>
          <t xml:space="preserve">
методом разницы с прошлогодним прогнозом и нынешней суммой по оквэд</t>
        </r>
      </text>
    </comment>
    <comment ref="AX9" authorId="1">
      <text>
        <r>
          <rPr>
            <b/>
            <sz val="9"/>
            <color indexed="81"/>
            <rFont val="Tahoma"/>
            <family val="2"/>
            <charset val="204"/>
          </rPr>
          <t>Салдушева Анастасия Валерьевна:</t>
        </r>
        <r>
          <rPr>
            <sz val="9"/>
            <color indexed="81"/>
            <rFont val="Tahoma"/>
            <family val="2"/>
            <charset val="204"/>
          </rPr>
          <t xml:space="preserve">
+муп кос бмо и муп газета</t>
        </r>
      </text>
    </comment>
    <comment ref="AL10" authorId="1">
      <text>
        <r>
          <rPr>
            <b/>
            <sz val="9"/>
            <color indexed="81"/>
            <rFont val="Tahoma"/>
            <family val="2"/>
            <charset val="204"/>
          </rPr>
          <t>Салдушева Анастасия Валерьевна:</t>
        </r>
        <r>
          <rPr>
            <sz val="9"/>
            <color indexed="81"/>
            <rFont val="Tahoma"/>
            <family val="2"/>
            <charset val="204"/>
          </rPr>
          <t xml:space="preserve">
10 садоводств и отальные по реестру смсп за 2020 год</t>
        </r>
      </text>
    </comment>
    <comment ref="AM10" authorId="1">
      <text>
        <r>
          <rPr>
            <b/>
            <sz val="9"/>
            <color indexed="81"/>
            <rFont val="Tahoma"/>
            <family val="2"/>
            <charset val="204"/>
          </rPr>
          <t>Салдушева Анастасия Валерьевна:</t>
        </r>
        <r>
          <rPr>
            <sz val="9"/>
            <color indexed="81"/>
            <rFont val="Tahoma"/>
            <family val="2"/>
            <charset val="204"/>
          </rPr>
          <t xml:space="preserve">
лесхоз</t>
        </r>
      </text>
    </comment>
    <comment ref="AN10" authorId="1">
      <text>
        <r>
          <rPr>
            <b/>
            <sz val="9"/>
            <color indexed="81"/>
            <rFont val="Tahoma"/>
            <family val="2"/>
            <charset val="204"/>
          </rPr>
          <t>Салдушева Анастасия Валерьевна:</t>
        </r>
        <r>
          <rPr>
            <sz val="9"/>
            <color indexed="81"/>
            <rFont val="Tahoma"/>
            <family val="2"/>
            <charset val="204"/>
          </rPr>
          <t xml:space="preserve">
по реестру смсп +дорожник</t>
        </r>
      </text>
    </comment>
    <comment ref="AO10" authorId="1">
      <text>
        <r>
          <rPr>
            <b/>
            <sz val="9"/>
            <color indexed="81"/>
            <rFont val="Tahoma"/>
            <family val="2"/>
            <charset val="204"/>
          </rPr>
          <t>Салдушева Анастасия Валерьевна:</t>
        </r>
        <r>
          <rPr>
            <sz val="9"/>
            <color indexed="81"/>
            <rFont val="Tahoma"/>
            <family val="2"/>
            <charset val="204"/>
          </rPr>
          <t xml:space="preserve">
+хлеб соль, светофор,фикспрайс
</t>
        </r>
      </text>
    </comment>
    <comment ref="AP10" authorId="1">
      <text>
        <r>
          <rPr>
            <b/>
            <sz val="9"/>
            <color indexed="81"/>
            <rFont val="Tahoma"/>
            <family val="2"/>
            <charset val="204"/>
          </rPr>
          <t>Салдушева Анастасия Валерьевна:</t>
        </r>
        <r>
          <rPr>
            <sz val="9"/>
            <color indexed="81"/>
            <rFont val="Tahoma"/>
            <family val="2"/>
            <charset val="204"/>
          </rPr>
          <t xml:space="preserve">
по реестру смсп+статуссиб</t>
        </r>
      </text>
    </comment>
    <comment ref="AX10" authorId="1">
      <text>
        <r>
          <rPr>
            <b/>
            <sz val="9"/>
            <color indexed="81"/>
            <rFont val="Tahoma"/>
            <family val="2"/>
            <charset val="204"/>
          </rPr>
          <t>Салдушева Анастасия Валерьевна:</t>
        </r>
        <r>
          <rPr>
            <sz val="9"/>
            <color indexed="81"/>
            <rFont val="Tahoma"/>
            <family val="2"/>
            <charset val="204"/>
          </rPr>
          <t xml:space="preserve">
+мау сл море, мау цех и лагерь ++6 адм, кспк,дума,куми,ксп,кф+мбу благ
</t>
        </r>
      </text>
    </comment>
    <comment ref="AO11" authorId="1">
      <text>
        <r>
          <rPr>
            <b/>
            <sz val="9"/>
            <color indexed="81"/>
            <rFont val="Tahoma"/>
            <family val="2"/>
            <charset val="204"/>
          </rPr>
          <t>Салдушева Анастасия Валерьевна:</t>
        </r>
        <r>
          <rPr>
            <sz val="9"/>
            <color indexed="81"/>
            <rFont val="Tahoma"/>
            <family val="2"/>
            <charset val="204"/>
          </rPr>
          <t xml:space="preserve">
+ хлеб соль</t>
        </r>
      </text>
    </comment>
    <comment ref="AL13" authorId="1">
      <text>
        <r>
          <rPr>
            <b/>
            <sz val="9"/>
            <color indexed="81"/>
            <rFont val="Tahoma"/>
            <family val="2"/>
            <charset val="204"/>
          </rPr>
          <t>Салдушева Анастасия Валерьевна:</t>
        </r>
        <r>
          <rPr>
            <sz val="9"/>
            <color indexed="81"/>
            <rFont val="Tahoma"/>
            <family val="2"/>
            <charset val="204"/>
          </rPr>
          <t xml:space="preserve">
3 садоводства и остальные по реестру смсп 2020
</t>
        </r>
      </text>
    </comment>
    <comment ref="AJ17" authorId="1">
      <text>
        <r>
          <rPr>
            <b/>
            <sz val="9"/>
            <color indexed="81"/>
            <rFont val="Tahoma"/>
            <family val="2"/>
            <charset val="204"/>
          </rPr>
          <t>Салдушева Анастасия Валерьевна:</t>
        </r>
        <r>
          <rPr>
            <sz val="9"/>
            <color indexed="81"/>
            <rFont val="Tahoma"/>
            <family val="2"/>
            <charset val="204"/>
          </rPr>
          <t xml:space="preserve">
стат</t>
        </r>
      </text>
    </comment>
  </commentList>
</comments>
</file>

<file path=xl/comments4.xml><?xml version="1.0" encoding="utf-8"?>
<comments xmlns="http://schemas.openxmlformats.org/spreadsheetml/2006/main">
  <authors>
    <author>Антипьева Яна Павловна</author>
  </authors>
  <commentList>
    <comment ref="I18" authorId="0">
      <text>
        <r>
          <rPr>
            <b/>
            <sz val="9"/>
            <color indexed="81"/>
            <rFont val="Tahoma"/>
            <family val="2"/>
            <charset val="204"/>
          </rPr>
          <t>Антипьева Яна Павловна:</t>
        </r>
        <r>
          <rPr>
            <sz val="9"/>
            <color indexed="81"/>
            <rFont val="Tahoma"/>
            <family val="2"/>
            <charset val="204"/>
          </rPr>
          <t xml:space="preserve">
52 места размещения созданы в 2025 году, всего 82</t>
        </r>
      </text>
    </comment>
    <comment ref="I19" authorId="0">
      <text>
        <r>
          <rPr>
            <b/>
            <sz val="9"/>
            <color indexed="81"/>
            <rFont val="Tahoma"/>
            <family val="2"/>
            <charset val="204"/>
          </rPr>
          <t>Антипьева Яна Павловна:</t>
        </r>
        <r>
          <rPr>
            <sz val="9"/>
            <color indexed="81"/>
            <rFont val="Tahoma"/>
            <family val="2"/>
            <charset val="204"/>
          </rPr>
          <t xml:space="preserve">
20 мест размещения уже созданы в 2025 году, всего 100</t>
        </r>
      </text>
    </comment>
  </commentList>
</comments>
</file>

<file path=xl/sharedStrings.xml><?xml version="1.0" encoding="utf-8"?>
<sst xmlns="http://schemas.openxmlformats.org/spreadsheetml/2006/main" count="839" uniqueCount="436">
  <si>
    <t>Индекс промышленного производства</t>
  </si>
  <si>
    <t>Объем инвестиций в основной капитал за счет всех источников -  всего</t>
  </si>
  <si>
    <t>Прочие доходы</t>
  </si>
  <si>
    <t>Наименование показателя</t>
  </si>
  <si>
    <t>Ед. изм.</t>
  </si>
  <si>
    <t>Итоги развития МО</t>
  </si>
  <si>
    <t>млн.руб.</t>
  </si>
  <si>
    <t>в т.ч. по видам экономической деятельности:</t>
  </si>
  <si>
    <t>%</t>
  </si>
  <si>
    <t>руб.</t>
  </si>
  <si>
    <t>Состояние основных видов экономической деятельности хозяйствующих субъектов МО</t>
  </si>
  <si>
    <t>Валовый выпуск продукции  в сельхозорганизациях</t>
  </si>
  <si>
    <t>Строительство</t>
  </si>
  <si>
    <t>Ввод в действие жилых домов</t>
  </si>
  <si>
    <t>кв. м</t>
  </si>
  <si>
    <t>Введено жилья на душу населения</t>
  </si>
  <si>
    <t>Торговля</t>
  </si>
  <si>
    <t xml:space="preserve">Розничный товарооборот </t>
  </si>
  <si>
    <t xml:space="preserve">Индекс физического объема </t>
  </si>
  <si>
    <t>Малый бизнес</t>
  </si>
  <si>
    <t>ед.</t>
  </si>
  <si>
    <t>тыс.чел.</t>
  </si>
  <si>
    <t>тыс. чел.</t>
  </si>
  <si>
    <t>в том числе:</t>
  </si>
  <si>
    <t>Выплаты социального характера</t>
  </si>
  <si>
    <t>(органы местного самоуправления при необходимости дополняют номенклатуру продукции)</t>
  </si>
  <si>
    <t>Средняя цена за единицу продукции, тыс. рублей</t>
  </si>
  <si>
    <t>А</t>
  </si>
  <si>
    <t>ПРОМЫШЛЕННОЕ ПРОИЗВОДСТВО:</t>
  </si>
  <si>
    <t>тыс. м3</t>
  </si>
  <si>
    <t>т</t>
  </si>
  <si>
    <t>ИТОГО</t>
  </si>
  <si>
    <t>тыс. шт</t>
  </si>
  <si>
    <t>тыс.шт</t>
  </si>
  <si>
    <t>тыс.т</t>
  </si>
  <si>
    <t>зерно</t>
  </si>
  <si>
    <t>картофель</t>
  </si>
  <si>
    <t>овощи</t>
  </si>
  <si>
    <t>мясо</t>
  </si>
  <si>
    <t>молоко</t>
  </si>
  <si>
    <t>яйца</t>
  </si>
  <si>
    <t>Государственное управление и обеспечение военной безопасности; обязательное социальное обеспечение</t>
  </si>
  <si>
    <t>Добыча полезных ископаемых</t>
  </si>
  <si>
    <t>Обрабатывающие производства</t>
  </si>
  <si>
    <t>Образование</t>
  </si>
  <si>
    <t>Здравоохранение и предоставление социальных услуг</t>
  </si>
  <si>
    <t>из них по отраслям социальной сферы:</t>
  </si>
  <si>
    <t>Прочие</t>
  </si>
  <si>
    <t>ГВт.ч
 (млн.  Квт.ч.)</t>
  </si>
  <si>
    <t>1500*</t>
  </si>
  <si>
    <t>90,8*</t>
  </si>
  <si>
    <t>296,3*</t>
  </si>
  <si>
    <t>109,5*</t>
  </si>
  <si>
    <t>315,2*</t>
  </si>
  <si>
    <t>444*</t>
  </si>
  <si>
    <t>х</t>
  </si>
  <si>
    <t>Наименование элементарного вида деятельности,
 товара-представителя</t>
  </si>
  <si>
    <t>*) сопоставимая цена 1994 г. (рублей за единицу продукции)</t>
  </si>
  <si>
    <t xml:space="preserve">***) В данной форме органы местного самоуправления показывают только ту продукцию, которая производится в муниципальном образовании, остальные наименования товаров удаляются. </t>
  </si>
  <si>
    <t>Прогноз на:</t>
  </si>
  <si>
    <t>Промышленное производство:</t>
  </si>
  <si>
    <t xml:space="preserve"> в том числе по видам экономической деятельности:</t>
  </si>
  <si>
    <t>Индекс промышленного производства - всего***:</t>
  </si>
  <si>
    <t xml:space="preserve">Расчет индексов производства продукции
по элементарному виду деятельности,  исходя из динамики по товарам-представителям
</t>
  </si>
  <si>
    <t>Произведено продукции в натуральном выражении</t>
  </si>
  <si>
    <t>№ п/п</t>
  </si>
  <si>
    <t>Число действующих микропредприятий - всего</t>
  </si>
  <si>
    <t>Уд. вес выручки предприятий малого бизнеса (с учетом микропредприятий) в выручке  в целом по МО</t>
  </si>
  <si>
    <t xml:space="preserve">Фонд начисленной заработной платы по полному кругу организаций, </t>
  </si>
  <si>
    <t>Фонд начисленной заработной платы работников малых предприятий (с учетом микропредприятий)</t>
  </si>
  <si>
    <t>Среднемесячная начисленная заработная плата (без выплат социального характера) по полному кругу организаций,</t>
  </si>
  <si>
    <t xml:space="preserve">Выручка от реализации продукции, работ, услуг (в действующих ценах) по полному кругу организаций, </t>
  </si>
  <si>
    <t xml:space="preserve">Выручка от реализации продукции, работ, услуг (в действующих ценах) предприятий малого бизнеса (с учетом микропредприятий) </t>
  </si>
  <si>
    <t>Фонд начисленной заработной платы работников сельского хозяйства</t>
  </si>
  <si>
    <t>Наименование проекта</t>
  </si>
  <si>
    <t>Инвестор</t>
  </si>
  <si>
    <t>Объем инвестиций, млн.руб.</t>
  </si>
  <si>
    <t>Количество ежегодно создаваемых новых рабочих мест, ед.</t>
  </si>
  <si>
    <t>Наименование 
городского (сельского) поселения и населенного пункта на территории которого предполагается реализация инвестпроекта</t>
  </si>
  <si>
    <t xml:space="preserve">Период реализации проекта </t>
  </si>
  <si>
    <t xml:space="preserve">Демография, трудовые ресурсы и уровень жизни населения </t>
  </si>
  <si>
    <t>Численность постоянного населения - всего</t>
  </si>
  <si>
    <t>Уровень регистрируемой безработицы (к трудоспособному населению)</t>
  </si>
  <si>
    <t>Фонд начисленной заработной платы работников бюджетной сферы</t>
  </si>
  <si>
    <t>Прибыль прибыльных предприятий (с учетом предприятий малого бизнеса)</t>
  </si>
  <si>
    <t>Наименование поселения</t>
  </si>
  <si>
    <t>Фонд оплаты труда, млн. руб.</t>
  </si>
  <si>
    <t>Среднесписочная численность работающих, чел.</t>
  </si>
  <si>
    <t>Выручка от реализации товаров (работ, услуг), млн. руб.</t>
  </si>
  <si>
    <t>* В целом по муниципальному району заполняется сумма показателей по городским и сельским поселениям. Значение каждого показателя в целом по району должны соответствовать значению показателя указанному в сводной форме "Прогноза".</t>
  </si>
  <si>
    <t>ИТОГО по району*</t>
  </si>
  <si>
    <t>Индивидуальные предприниматели</t>
  </si>
  <si>
    <t>Малые предприятия</t>
  </si>
  <si>
    <t>Микропредприятия</t>
  </si>
  <si>
    <t>Валовый совокупный доход (сумма ФОТ, выплат соцхарактера, прочих доходов)</t>
  </si>
  <si>
    <t>1. Налог на доходы физических лиц</t>
  </si>
  <si>
    <t>Число безработных граждан, чел.</t>
  </si>
  <si>
    <t>Количество субъектов малого и среднего предпринимательства (ед.):</t>
  </si>
  <si>
    <t>Доходный потенциал территориии</t>
  </si>
  <si>
    <t>ВСЕГО ПО ПОСЕЛЕНИЮ</t>
  </si>
  <si>
    <t>из них по категориям работников:</t>
  </si>
  <si>
    <t>Число предприятий, зарегистрированных на территории МО - всего, 
ед.</t>
  </si>
  <si>
    <t>в том числе по видам деятельности:</t>
  </si>
  <si>
    <t>Число муниципальных учреждений, ед.</t>
  </si>
  <si>
    <t xml:space="preserve">Дошкольное образование </t>
  </si>
  <si>
    <t>Основное общее и среднее (полное) общее образование</t>
  </si>
  <si>
    <t>Дополнительное образование детей</t>
  </si>
  <si>
    <t>Деятельность в области спорта</t>
  </si>
  <si>
    <t>Прочая деятельность в области культуры</t>
  </si>
  <si>
    <t>наименование и местоположение предприятия  (по месту регистрации)</t>
  </si>
  <si>
    <t>численность работников, чел.</t>
  </si>
  <si>
    <t>Сельское 
хозяйство</t>
  </si>
  <si>
    <t>Промыш-
ленность</t>
  </si>
  <si>
    <t>Лесо-
заготовки</t>
  </si>
  <si>
    <t>Строи-
тельство</t>
  </si>
  <si>
    <r>
      <t>Основные сведения 
о градообразующем предприятии
(</t>
    </r>
    <r>
      <rPr>
        <b/>
        <sz val="14"/>
        <rFont val="Times New Roman"/>
        <family val="1"/>
        <charset val="204"/>
      </rPr>
      <t>КРИТЕРИИ</t>
    </r>
    <r>
      <rPr>
        <sz val="14"/>
        <rFont val="Times New Roman"/>
        <family val="1"/>
        <charset val="204"/>
      </rPr>
      <t xml:space="preserve"> установлены ст. 169 ФЗ №127 
"О несостоятельности (банкротстве)": численность работников организаций свыше 5 тыс. чел. либо составляет не менее 25% численности работающего населения соответствующего населенного пункта)</t>
    </r>
  </si>
  <si>
    <t>Прогноз индекса производства</t>
  </si>
  <si>
    <t xml:space="preserve">Сельское, лесное хозяйство, охота, рыбаловство и рыбоводство, в том числе </t>
  </si>
  <si>
    <t>Растениеводство и животноводство, охота и предоставление соответствующих услуг в этих областях</t>
  </si>
  <si>
    <t>Лесоводство и лесозаготовки</t>
  </si>
  <si>
    <t>Рыболовство и рыбоводство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</si>
  <si>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</si>
  <si>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</si>
  <si>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 xml:space="preserve">Торговля оптовая и розничная; ремонт автотранспортных средств и мотоциклов </t>
  </si>
  <si>
    <t xml:space="preserve">Промышленное производство: </t>
  </si>
  <si>
    <t>Объем отгруженных товаров собственного производства, выполненных работ и услуг (В+C+D+E)</t>
  </si>
  <si>
    <t>Добыча полезных ископаемых (В):</t>
  </si>
  <si>
    <t xml:space="preserve">Объем отгруженных товаров собственного производства, выполненных работ и услуг </t>
  </si>
  <si>
    <t>Обрабатывающие производства (С):</t>
  </si>
  <si>
    <t>Обеспечение электрической энергией, газом и паром; кондиционирование воздуха (D):</t>
  </si>
  <si>
    <t>Объем отгруженных товаров собственного производства, выполненных работ и услуг</t>
  </si>
  <si>
    <t>Водоснабжение; водоотведение, организация сбора и утилизации отходов, деятельность по ликвидации загрязнений  (Е):</t>
  </si>
  <si>
    <t>Сельское, лесное хозяйство, охота, рыбаловство и рыбоводство:</t>
  </si>
  <si>
    <t>Индекс производства продукции в сельхозорганизациях</t>
  </si>
  <si>
    <t>Строительство:</t>
  </si>
  <si>
    <t>Объем работ</t>
  </si>
  <si>
    <t>Транспортировка и хранение:</t>
  </si>
  <si>
    <t>Грузооборот</t>
  </si>
  <si>
    <t>тыс.т/км</t>
  </si>
  <si>
    <t>Пассажирооборот</t>
  </si>
  <si>
    <t>тыс. пас/км</t>
  </si>
  <si>
    <t>Торговля оптовая и розничная; ремонт автотранспортных средств и мотоциклов</t>
  </si>
  <si>
    <t>Число действующих малых предприятий - всего</t>
  </si>
  <si>
    <t>Добыча прочих полезных ископаемых</t>
  </si>
  <si>
    <t>Гипс,тыс.т</t>
  </si>
  <si>
    <t xml:space="preserve"> Доломит некальцинированный, тыс.т</t>
  </si>
  <si>
    <t>Пески природные,Тыс. куб.м</t>
  </si>
  <si>
    <t>Гранулы каменные, крошка и порошок,Тыс. куб.м</t>
  </si>
  <si>
    <t>Гравий,Тыс. куб.м</t>
  </si>
  <si>
    <t>Щебень,Тыс. куб.м</t>
  </si>
  <si>
    <t>Камень природный дробленный,Тыс. куб.м</t>
  </si>
  <si>
    <t>Смеси песчано-гравийные,Тыс. куб.м</t>
  </si>
  <si>
    <t>Транспортировка и хранение</t>
  </si>
  <si>
    <t>Деятельность в области информации и связи</t>
  </si>
  <si>
    <t>Деятельность в области спорта, отдыха и развлечений</t>
  </si>
  <si>
    <t>Мясо крупного рогатого скота (говядина и телятина) парное, остывшее или охлажденное, в том числе для детского питания,т</t>
  </si>
  <si>
    <t>Свинина парная, остывшая или охлажденная, в том числе для детского питания,т</t>
  </si>
  <si>
    <t>Конина и мясо прочих животных семейства лошадиных парные, остывшие или охлажденные, в том числе для детского питания,т</t>
  </si>
  <si>
    <t>Субпродукты пищевые крупного рогатого скота, свиные, бараньи, козьи, лошадей, ослов, мулов, лошаков и прочих животных семейства лошадиных, оленьи и прочих животных семейства оленьих (оленевых) парные, остывшие или охлажденные, в том числе для детского пит,т</t>
  </si>
  <si>
    <t>Мясо крупного рогатого скота (говядина и телятина) замороженное, в том числе для детского питания,т</t>
  </si>
  <si>
    <t>Мясо лошадей (конина, жеребятина) и прочих животных семейства лошадиных замороженное, в том числе для детского питания,т</t>
  </si>
  <si>
    <t>Мясо и субпродукты пищевые прочие парные, остывшие, охлажденные или замороженные,т</t>
  </si>
  <si>
    <t>Жиры крупного рогатого скота, овец, коз и свиней,т</t>
  </si>
  <si>
    <t>Мясо птицы охлажденное, в том числе для детского питания,т</t>
  </si>
  <si>
    <t>Мясо сельскохозяйственной птицы замороженное, в том числе для детского питания,т</t>
  </si>
  <si>
    <t>Субпродукты сельскохозяйственной птицы пищевые, в том числе для детского питания,т</t>
  </si>
  <si>
    <t>Свинина соленая, в рассоле, копченая, сушеная (в том числе сублимационной сушки),т</t>
  </si>
  <si>
    <t>Мясо крупного рогатого скота соленое, в рассоле, копченое, сушеное (в том числе сублимационной сушки),т</t>
  </si>
  <si>
    <t>Мясо и мясные пищевые субпродукты прочие, соленые, в рассоле, копченые, сушеные (в том числе сублимационной сушки) (кроме мяса свиней и крупного рогатого скота); мясо птицы сухое, мука тонкого и грубого помола из мяса и мясных субпродуктов, пригодная для,т</t>
  </si>
  <si>
    <t>Изделия колбасные вареные, в том числе фаршированные,т</t>
  </si>
  <si>
    <t>Изделия колбасные кровяные,т</t>
  </si>
  <si>
    <t>Изделия колбасные копченые,т</t>
  </si>
  <si>
    <t>Изделия колбасные из термически обработанных ингредиентов,т</t>
  </si>
  <si>
    <t>Полуфабрикаты мясные, мясосодержащие, охлажденные, замороженные,т</t>
  </si>
  <si>
    <t>Изделия кулинарные мясные, мясосодержащие и из мяса и субпродуктов птицы охлажденные, замороженные,т</t>
  </si>
  <si>
    <t>Мука тонкого и грубого помола и гранулы из мяса или мясных субпродуктов, не пригодные для употребления в пищу,т</t>
  </si>
  <si>
    <t>Рыба и филе рыбное холодного копчения,т</t>
  </si>
  <si>
    <t>Рыба и филе рыбное горячего копчения,т</t>
  </si>
  <si>
    <t>Продукты готовые из рыбы прочие, не включенные в другие группировки,т</t>
  </si>
  <si>
    <t>Овощи (кроме картофеля) и грибы сушеные,т</t>
  </si>
  <si>
    <t>Овощи (кроме картофеля) и грибы, консервированные без уксуса или уксусной кислоты, прочие (кроме готовых овощных блюд),тыс.банок усл.</t>
  </si>
  <si>
    <t>Овощи (кроме картофеля), фрукты, орехи и прочие съедобные части растений, переработанные или консервированные с уксусом или уксусной кислотой,тыс.банок усл.</t>
  </si>
  <si>
    <t>Масло соевое и его фракции нерафинированные,т</t>
  </si>
  <si>
    <t>Масло подсолнечное и его фракции нерафинированные,т</t>
  </si>
  <si>
    <t>Масло рапсовое и его фракции нерафинированные,т</t>
  </si>
  <si>
    <t>Жмых и прочие твердые остатки растительных жиров или масел,т</t>
  </si>
  <si>
    <t>Масло соевое и его фракции рафинированные, но не подвергнутые химической модификации,т</t>
  </si>
  <si>
    <t>Масло подсолнечное и его фракции рафинированные, но не подвергнутые химической модификации,т</t>
  </si>
  <si>
    <t>Жиры и масла животные и растительные и их фракции гидрогенизированные и переэтерифицированные, но без дальнейшей обработки,т</t>
  </si>
  <si>
    <t>Маргарин,т</t>
  </si>
  <si>
    <t>Спреды растительно-сливочные, растительно-жировые,т</t>
  </si>
  <si>
    <t>Смеси топленые растительно-сливочные, растительно-жировые,т</t>
  </si>
  <si>
    <t>Жиры специального назначения,т</t>
  </si>
  <si>
    <t>Молоко, кроме сырого,т</t>
  </si>
  <si>
    <t>Сливки,т</t>
  </si>
  <si>
    <t>Масло сливочное,т</t>
  </si>
  <si>
    <t>Спреды и смеси топленые сливочно-растительные,т</t>
  </si>
  <si>
    <t>Сыры,т</t>
  </si>
  <si>
    <t>Творог,т</t>
  </si>
  <si>
    <t>Молоко и сливки, сгущенные или с добавками сахара или других подслащивающих веществ, не сухие,тыс.банок усл.</t>
  </si>
  <si>
    <t>Продукты кисломолочные (кроме сметаны),т</t>
  </si>
  <si>
    <t>Сметана,т</t>
  </si>
  <si>
    <t>Сыворотка,т</t>
  </si>
  <si>
    <t>Напитки молочные,т</t>
  </si>
  <si>
    <t>Продукты на основе творога,т</t>
  </si>
  <si>
    <t>Мороженое,т</t>
  </si>
  <si>
    <t>Мука пшеничная и пшенично-ржаная,т</t>
  </si>
  <si>
    <t>Мука из прочих зерновых культур,т</t>
  </si>
  <si>
    <t>Крупа, мука грубого помола и гранулы из зерновых культур, не включенные другие группировки,т</t>
  </si>
  <si>
    <t>Изделия хлебобулочные недлительного хранения,т</t>
  </si>
  <si>
    <t>Изделия мучные кондитерские, торты и пирожные недлительного хранения,т</t>
  </si>
  <si>
    <t>Хлебцы хрустящие, сухари, гренки и аналогичные обжаренные продукты,т</t>
  </si>
  <si>
    <t>Печенье и пряники имбирные и аналогичные изделия; печенье сладкое; вафли и вафельные облатки; торты и пирожные длительного хранения,т</t>
  </si>
  <si>
    <t>Изделия хлебобулочные сухие прочие или хлебобулочные изделия длительного хранения,т</t>
  </si>
  <si>
    <t>Изделия макаронные и аналогичные мучные изделия,т</t>
  </si>
  <si>
    <t>Кетчуп и соусы томатные прочие,тыс.банок усл.</t>
  </si>
  <si>
    <t>Майонезы,т</t>
  </si>
  <si>
    <t>Соусы майонезные,т</t>
  </si>
  <si>
    <t>Горчица готовая,т</t>
  </si>
  <si>
    <t>Соль пищевая,т</t>
  </si>
  <si>
    <t>Продукты пищевые готовые и блюда,т</t>
  </si>
  <si>
    <t>Молоко питьевое для детского питания пастеризованное, стерилизованное и ультрапастеризованное (ультравысокотемпературно-обработанное), в том числе обогащенное,т</t>
  </si>
  <si>
    <t>Смеси молочные и продукты в жидкой форме для детей раннего возраста,т</t>
  </si>
  <si>
    <t>Яйца без скорлупы и желтки яичные, свежие или консервированные; яйца в скорлупе консервированные или вареные; белок яичный,т</t>
  </si>
  <si>
    <t>Продукты пищевые из муки, крупы, крахмала (кроме детского питания),т</t>
  </si>
  <si>
    <t>Корма животные сухие,т</t>
  </si>
  <si>
    <t>Комбикорма,т</t>
  </si>
  <si>
    <t>Корма для сельскохозяйственных животных прочие,т</t>
  </si>
  <si>
    <t>Концентраты и смеси кормовые,т</t>
  </si>
  <si>
    <t>Производство напитков</t>
  </si>
  <si>
    <t>Водка,Тысяча декалитров</t>
  </si>
  <si>
    <t>Пиво, кроме отходов пивоварения,Тысяча декалитров</t>
  </si>
  <si>
    <t>Солод,т</t>
  </si>
  <si>
    <t>Воды минеральные природные питьевые,Тысяча полулитров</t>
  </si>
  <si>
    <t>Воды питьевые, в том числе газированные, расфасованные в емкости, не содержащие добавки сахара или других подслащивающих или вкусоароматических веществ,Тысяча полулитров</t>
  </si>
  <si>
    <t>тыс. банок</t>
  </si>
  <si>
    <t>Тыс. декалитров</t>
  </si>
  <si>
    <t>Тысяча полулитров</t>
  </si>
  <si>
    <t>Обеспечение электрической энергией, газом и паром; кондиционирование воздуха (раздел D)</t>
  </si>
  <si>
    <t xml:space="preserve"> Добыча полезных ископаемых (Раздел В)</t>
  </si>
  <si>
    <t xml:space="preserve"> Обрабатывающие производства (Раздел  С)</t>
  </si>
  <si>
    <t>Электроэнергия,Гигаватт-час (миллион киловатт-часов)</t>
  </si>
  <si>
    <t>Энергия тепловая, отпущенная тепловыми электроцентралями (ТЭЦ),Тысяча гигакалорий</t>
  </si>
  <si>
    <t>Энергия тепловая, отпущенная промышленными утилизационными установками,Тысяча гигакалорий</t>
  </si>
  <si>
    <t>Энергия тепловая, отпущенная котельными,Тысяча гигакалорий</t>
  </si>
  <si>
    <t>Тысяча гигакалорий</t>
  </si>
  <si>
    <t>Итого по промышленному производству (сумма разделов  В+C+D)</t>
  </si>
  <si>
    <t>Растениеводство и животноводство</t>
  </si>
  <si>
    <t>Деятельность в области культуры, спорта, организации досуга и развлечений, в том числе:</t>
  </si>
  <si>
    <t>**) индекс производства продукции расчитывается по разделам видов экономической деятельности и в целом по промышленности, лесозаготовкам, с/х</t>
  </si>
  <si>
    <t>Объем отгруженных товаров собственного производства, выполненных работ и услуг собственными силами (В+С+D+E):</t>
  </si>
  <si>
    <t xml:space="preserve">Сельское, лесное хозяйство, охота, рыболовство и рыбоводство, в том числе </t>
  </si>
  <si>
    <t>Индекс промышленного производства (В+C+D+E)</t>
  </si>
  <si>
    <t>2023 г.</t>
  </si>
  <si>
    <t>2024 г.</t>
  </si>
  <si>
    <t xml:space="preserve">Прочие </t>
  </si>
  <si>
    <t>Государственное управление</t>
  </si>
  <si>
    <t>Байкальское городское поселение</t>
  </si>
  <si>
    <t>Слюдянское городское поселение</t>
  </si>
  <si>
    <t>Стротельство гостевой усадьбы</t>
  </si>
  <si>
    <t>АО Дорожник</t>
  </si>
  <si>
    <t>Стротельство семейного эколого-просветительского парка развлечений "Сказки Байкала"</t>
  </si>
  <si>
    <t>администрация Слюдянского городсокго поселения</t>
  </si>
  <si>
    <t>1.Байкальское городское поселение</t>
  </si>
  <si>
    <t>2.Слюдянское городское поселение</t>
  </si>
  <si>
    <t>3.Култукское городское поселение</t>
  </si>
  <si>
    <t>4.Портбайкальское сельское поселение</t>
  </si>
  <si>
    <t>5.Утуликское сельское поселение</t>
  </si>
  <si>
    <t>6.Новоснежнинское сельское поселение</t>
  </si>
  <si>
    <t>7.Быстринское сельское поселение</t>
  </si>
  <si>
    <t>8.Маритуйское сельское поселение</t>
  </si>
  <si>
    <t xml:space="preserve">Объем произведенной продукции в сопоставимых ценах </t>
  </si>
  <si>
    <t>2017 г.</t>
  </si>
  <si>
    <t>14 =
итог гр.10/
итог гр.9
* 100</t>
  </si>
  <si>
    <t>15 =
итог гр.11/
итог гр.10
* 100</t>
  </si>
  <si>
    <t>16 =
итог гр.12/
итог гр.11
* 100</t>
  </si>
  <si>
    <t>17 =
итог гр.13/
итог гр.12
* 100</t>
  </si>
  <si>
    <t>18 =
итог гр.14/
итог гр.13
* 100</t>
  </si>
  <si>
    <r>
      <t xml:space="preserve">Гранит, песчаник и прочий камень для памятников или строительства,тыс.т   </t>
    </r>
    <r>
      <rPr>
        <i/>
        <sz val="20"/>
        <rFont val="Times New Roman"/>
        <family val="1"/>
        <charset val="204"/>
      </rPr>
      <t>(цемсырье)</t>
    </r>
  </si>
  <si>
    <t>байк</t>
  </si>
  <si>
    <t>слюд</t>
  </si>
  <si>
    <t>култ</t>
  </si>
  <si>
    <t>порт</t>
  </si>
  <si>
    <t>утул</t>
  </si>
  <si>
    <t>н.сн</t>
  </si>
  <si>
    <t>быстр</t>
  </si>
  <si>
    <t>марит</t>
  </si>
  <si>
    <t xml:space="preserve">контроль </t>
  </si>
  <si>
    <t>не меняется</t>
  </si>
  <si>
    <t>2025 г.</t>
  </si>
  <si>
    <t>ФОТ %</t>
  </si>
  <si>
    <t>ЗАНЯТЫЕ</t>
  </si>
  <si>
    <t>Парк строителей КБЖД и набережная Байкала в Слюдянке</t>
  </si>
  <si>
    <t>ОАО "РЖД"</t>
  </si>
  <si>
    <t>2026 год</t>
  </si>
  <si>
    <t>2026 г.</t>
  </si>
  <si>
    <t>формулы - авто расчет</t>
  </si>
  <si>
    <t>ручной перенос/ заполнение</t>
  </si>
  <si>
    <t>Доходы бюджета, тыс. руб.</t>
  </si>
  <si>
    <t>Расходы бюджета, тыс. руб.</t>
  </si>
  <si>
    <t>ИПЦ</t>
  </si>
  <si>
    <t>реал з/п</t>
  </si>
  <si>
    <r>
      <t xml:space="preserve">В том числе из общей численности работающих численность работников </t>
    </r>
    <r>
      <rPr>
        <i/>
        <sz val="14"/>
        <color rgb="FF7030A0"/>
        <rFont val="Times New Roman"/>
        <family val="1"/>
        <charset val="204"/>
      </rPr>
      <t>бюджетной сферы</t>
    </r>
    <r>
      <rPr>
        <i/>
        <sz val="14"/>
        <rFont val="Times New Roman"/>
        <family val="1"/>
        <charset val="204"/>
      </rPr>
      <t xml:space="preserve">, финансируемой из консолидированного местного бюджета-всего, </t>
    </r>
  </si>
  <si>
    <r>
      <t xml:space="preserve">В том числе из общей численности работающих численность работников </t>
    </r>
    <r>
      <rPr>
        <i/>
        <sz val="14"/>
        <color rgb="FF7030A0"/>
        <rFont val="Times New Roman"/>
        <family val="1"/>
        <charset val="204"/>
      </rPr>
      <t>малых предприятий</t>
    </r>
    <r>
      <rPr>
        <i/>
        <sz val="14"/>
        <rFont val="Times New Roman"/>
        <family val="1"/>
        <charset val="204"/>
      </rPr>
      <t xml:space="preserve"> (с учетом микропредприятий)-всего, </t>
    </r>
  </si>
  <si>
    <r>
      <t xml:space="preserve">Среднесписочная численность работников (без внешних совместителей) по </t>
    </r>
    <r>
      <rPr>
        <b/>
        <i/>
        <sz val="14"/>
        <color rgb="FF7030A0"/>
        <rFont val="Times New Roman"/>
        <family val="1"/>
        <charset val="204"/>
      </rPr>
      <t>полному</t>
    </r>
    <r>
      <rPr>
        <b/>
        <i/>
        <sz val="14"/>
        <rFont val="Times New Roman"/>
        <family val="1"/>
      </rPr>
      <t xml:space="preserve"> кругу организаций,</t>
    </r>
  </si>
  <si>
    <r>
      <t xml:space="preserve">Среднемесячная начисленная заработная плата работников </t>
    </r>
    <r>
      <rPr>
        <i/>
        <sz val="14"/>
        <color rgb="FF7030A0"/>
        <rFont val="Times New Roman"/>
        <family val="1"/>
        <charset val="204"/>
      </rPr>
      <t>бюджетной сферы,</t>
    </r>
    <r>
      <rPr>
        <i/>
        <sz val="14"/>
        <rFont val="Times New Roman"/>
        <family val="1"/>
        <charset val="204"/>
      </rPr>
      <t xml:space="preserve"> финансируемой из консолидированного местного бюджета с учетом "дорожных карт" МО - всего, </t>
    </r>
  </si>
  <si>
    <r>
      <t xml:space="preserve">Среднемесячная начисленная заработная плата работников </t>
    </r>
    <r>
      <rPr>
        <b/>
        <i/>
        <sz val="14"/>
        <color rgb="FF7030A0"/>
        <rFont val="Times New Roman"/>
        <family val="1"/>
        <charset val="204"/>
      </rPr>
      <t xml:space="preserve">малых предприятий </t>
    </r>
    <r>
      <rPr>
        <b/>
        <i/>
        <sz val="14"/>
        <rFont val="Times New Roman"/>
        <family val="1"/>
        <charset val="204"/>
      </rPr>
      <t>(с учетом микропредприятий)</t>
    </r>
  </si>
  <si>
    <t>Дефлятор добыча прочих полез иск.</t>
  </si>
  <si>
    <t>Дефлятор производство пищевых прод,напит</t>
  </si>
  <si>
    <t>Дефлятор электроэн, газ, пар</t>
  </si>
  <si>
    <t>Култукское городское поселение</t>
  </si>
  <si>
    <t>Факт 
2023 года</t>
  </si>
  <si>
    <t>внести новый темп по сценарным</t>
  </si>
  <si>
    <t>1 вар (к)</t>
  </si>
  <si>
    <t>2 вар (б)</t>
  </si>
  <si>
    <t>2027 год</t>
  </si>
  <si>
    <t>НИГДЕ НИКОМУ ЗАЛИВКУ НЕ МЕНЯТЬ!!!</t>
  </si>
  <si>
    <t>инвестиции темп</t>
  </si>
  <si>
    <t>заменить по сценарным</t>
  </si>
  <si>
    <t>2027 г.</t>
  </si>
  <si>
    <t>Факт 
2023 г.</t>
  </si>
  <si>
    <t>% по 607 У</t>
  </si>
  <si>
    <t>ФОРМУЛЫ! Проверять каждый год</t>
  </si>
  <si>
    <t>ур.безр.=</t>
  </si>
  <si>
    <t>поменять !</t>
  </si>
  <si>
    <t>В след.году убрать в формуле досчет (сделанный из-за подстройки для протокола минэка)</t>
  </si>
  <si>
    <t>Всего за 2026-2028 гг., 
в т.ч. по годам:</t>
  </si>
  <si>
    <t>Оценка 2025 г.</t>
  </si>
  <si>
    <t>2028 г.</t>
  </si>
  <si>
    <t>Факт 
2024 г.</t>
  </si>
  <si>
    <t>поменять на новые!!!</t>
  </si>
  <si>
    <t>Факт 
2024 года</t>
  </si>
  <si>
    <t>Оценка 
2025 года</t>
  </si>
  <si>
    <t>2028 год</t>
  </si>
  <si>
    <t>алгоритм:                                                                                  1. изменить заголовки (годы)                                              2. скопировать из 2024 в 2023                                    3. занести из аналитического отчета 2024 год                                          4. заменить данные сценарных                                      5. проверить формулы</t>
  </si>
  <si>
    <t>дельта безраб.25 к безраб 24 по цзн</t>
  </si>
  <si>
    <t xml:space="preserve">Прогноз социально-экономического развития Слюдянского муниципального района на 2026 год и плановый период 2027 и 2028 годов  </t>
  </si>
  <si>
    <t>ОЭЗ план</t>
  </si>
  <si>
    <t>Количество индивидуальных предпринимателей - всего</t>
  </si>
  <si>
    <t>Источники финансирования проекта</t>
  </si>
  <si>
    <t>Размер средней заработной платы, руб.</t>
  </si>
  <si>
    <t xml:space="preserve">Проектная мощность, ед. изм </t>
  </si>
  <si>
    <t>консерват</t>
  </si>
  <si>
    <t>базовый</t>
  </si>
  <si>
    <t xml:space="preserve">Приложение № 1 к прогнозу социально-экономического развития Слюдянского муниципального района на 2026 год и плановый период 2027 и 2028 годов </t>
  </si>
  <si>
    <t>Сводный перечень инвестиционных проектов, реализация которых предполагается в 2026-2028 гг. 
Слюдянский муниципальный район
(наименование муниципального района, городского округа)</t>
  </si>
  <si>
    <t>Отдельные показатели прогноза развития муниципальных образований поселенческого уровня на 2026-2028 годы*</t>
  </si>
  <si>
    <t>ООО "БГК "Гора Соболиная"</t>
  </si>
  <si>
    <t>Собственные средства</t>
  </si>
  <si>
    <t>при запуске кресельного 6 местного подъемника в 2025 году было уже создано 21 рабочее место, новые рабочие места при строительстве второго подъемника не заявлены.</t>
  </si>
  <si>
    <t>ООО "Уют+"</t>
  </si>
  <si>
    <t>Туристическая база "Кедровая Падь"</t>
  </si>
  <si>
    <t>64 места размещения</t>
  </si>
  <si>
    <t>н/д</t>
  </si>
  <si>
    <t>СПА-комплекс с пятью гостиничными домами</t>
  </si>
  <si>
    <t>ООО "Вектор Байкальск"</t>
  </si>
  <si>
    <t>30 мест размещения</t>
  </si>
  <si>
    <t>72 места размещения</t>
  </si>
  <si>
    <t>ООО "Байкальская шишка"</t>
  </si>
  <si>
    <t>Гостиничный комплекс категории 3*</t>
  </si>
  <si>
    <t>280 мест размещения</t>
  </si>
  <si>
    <t>2028-2029</t>
  </si>
  <si>
    <t>ООО "Байкалсиб"</t>
  </si>
  <si>
    <t>380 мест размещения</t>
  </si>
  <si>
    <t>ООО "Горы Байкала"</t>
  </si>
  <si>
    <t>20 мест размещения</t>
  </si>
  <si>
    <t>ООО "Гостиничный сервис"</t>
  </si>
  <si>
    <t>95 мест размещения</t>
  </si>
  <si>
    <t>ООО "Байкальская сказка"</t>
  </si>
  <si>
    <t>460 мест размещения</t>
  </si>
  <si>
    <t>ООО "БайкальскТуристГарант"</t>
  </si>
  <si>
    <t>Гостиничный комплекс категории 4*</t>
  </si>
  <si>
    <t>0 мест размещения</t>
  </si>
  <si>
    <t>ООО "Большой Байкал"</t>
  </si>
  <si>
    <t>Многофункциональный торгово-развлекательный  комплекс</t>
  </si>
  <si>
    <t>732 места размещения</t>
  </si>
  <si>
    <t>ООО "ВАЛО ПРОДЖЕКТ"</t>
  </si>
  <si>
    <t>Гостиничный комплекс 4*</t>
  </si>
  <si>
    <t>40 мест размещения</t>
  </si>
  <si>
    <t>ООО "Медная гора"</t>
  </si>
  <si>
    <t>Арт-отель "Медная гора"</t>
  </si>
  <si>
    <t>75 мест размещения</t>
  </si>
  <si>
    <t>ООО "Биозащита</t>
  </si>
  <si>
    <t>Многофункциональный гостиничный комплекс с рестораном и оздоровительным wellness-центром «SPA-отель LES»</t>
  </si>
  <si>
    <t>84 места размещения</t>
  </si>
  <si>
    <t>ООО "Родина Байкальск"</t>
  </si>
  <si>
    <t>Гостиничный комплекс категории 4 звезды</t>
  </si>
  <si>
    <t>60 мест размещения</t>
  </si>
  <si>
    <t>ООО "Эдельвейс"</t>
  </si>
  <si>
    <t>246 мест размещения</t>
  </si>
  <si>
    <t>ООО "Регионэнерго"</t>
  </si>
  <si>
    <t>Гостиничный комплекс категории 5*</t>
  </si>
  <si>
    <t>568 мест размещения</t>
  </si>
  <si>
    <t xml:space="preserve">Гостиничный комплекс «Прибрежный» категории 5* </t>
  </si>
  <si>
    <t>48 мест размещения</t>
  </si>
  <si>
    <t>ООО "Спектр БК"</t>
  </si>
  <si>
    <t>Гостиничный комплекс</t>
  </si>
  <si>
    <t>165 мест размещения</t>
  </si>
  <si>
    <t>ООО "Южный берег"</t>
  </si>
  <si>
    <t>Семейный отель с инфраструктурой 4*</t>
  </si>
  <si>
    <t>208 мест размещения</t>
  </si>
  <si>
    <t>ООО "Байкальская гора"</t>
  </si>
  <si>
    <t>100 мест размещения</t>
  </si>
  <si>
    <t>ООО "Атлас Байкала"</t>
  </si>
  <si>
    <t>Апарт-отель "Атлас Байкала"</t>
  </si>
  <si>
    <t>82 мест размещения</t>
  </si>
  <si>
    <t>ООО "Космос"</t>
  </si>
  <si>
    <t>Гостиничный комплекс категории 3 звезды</t>
  </si>
  <si>
    <t>16 мест размещения</t>
  </si>
  <si>
    <t>ООО "ТАУ-ТУР"</t>
  </si>
  <si>
    <t>Гостиничный комплекс 3 звезды</t>
  </si>
  <si>
    <t>404 места размещения</t>
  </si>
  <si>
    <t>ООО "Байкал-Альпика"</t>
  </si>
  <si>
    <t>106 мест размещения</t>
  </si>
  <si>
    <t>ООО "БратскТурИнвест"</t>
  </si>
  <si>
    <t>Туристическо-рекреационный комплекс</t>
  </si>
  <si>
    <t xml:space="preserve">1 шт. </t>
  </si>
  <si>
    <t>Строительство гондольного подъемника "Западный" на 10 мест</t>
  </si>
  <si>
    <t>120квт</t>
  </si>
  <si>
    <t>Придорожный комплекс "Тракстоп38"</t>
  </si>
  <si>
    <t>ОБ</t>
  </si>
  <si>
    <t>Строительство смотровой площадки на оз. Байкал "Ворота Байкала"</t>
  </si>
  <si>
    <t>Строительство каркасного здания с бассейном круглогодичного пользования</t>
  </si>
  <si>
    <t>Строительство и реконструкция КОС в р.п. Култук, п. Ангасолка</t>
  </si>
  <si>
    <t>2026  (вторая очередь строительства)</t>
  </si>
  <si>
    <t>2028 (вторая очередь строительства)</t>
  </si>
  <si>
    <t>ООО "Талисман Байкал"</t>
  </si>
  <si>
    <t>72,0 млн из ФБ;  собственные средства</t>
  </si>
  <si>
    <t>Приложение № 3 к прогнозу социально-экономического развития Слюдянского муниципального района на 2026 год и плановый период 2027 и 2028 годов</t>
  </si>
  <si>
    <t>ИП Неизвестных</t>
  </si>
  <si>
    <t>ООО "Электромир"</t>
  </si>
  <si>
    <t>Администрация Култукского городского поселения</t>
  </si>
  <si>
    <t>Строительство КОС в г.Слюдянка</t>
  </si>
  <si>
    <t>ИТОГО ПО РАЙОНУ</t>
  </si>
  <si>
    <t>Приложение № 2 к прогнозу социально-экономического развития Слюдянского муниципального района на 2026 год и плановый период 2027 и 2028 годов</t>
  </si>
  <si>
    <t xml:space="preserve">УТВЕРЖДЕН
Постановлением
администрации Слюдянского 
муниципального района
  от « 06 » ноября  2025 года № 132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</si>
</sst>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.0"/>
    <numFmt numFmtId="165" formatCode="0.000"/>
    <numFmt numFmtId="166" formatCode="#,##0.000"/>
    <numFmt numFmtId="167" formatCode="#,##0.0"/>
    <numFmt numFmtId="168" formatCode="#,##0.00_ ;\-#,##0.00\ "/>
    <numFmt numFmtId="169" formatCode="_-* #,##0.0\ _₽_-;\-* #,##0.0\ _₽_-;_-* &quot;-&quot;??\ _₽_-;_-@_-"/>
    <numFmt numFmtId="170" formatCode="_-* #,##0.00\ _₽_-;\-* #,##0.00\ _₽_-;_-* &quot;-&quot;???\ _₽_-;_-@_-"/>
  </numFmts>
  <fonts count="7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  <charset val="204"/>
    </font>
    <font>
      <b/>
      <u/>
      <sz val="14"/>
      <name val="Times New Roman"/>
      <family val="1"/>
    </font>
    <font>
      <u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</font>
    <font>
      <sz val="8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22"/>
      <name val="Arial Cyr"/>
      <family val="2"/>
      <charset val="204"/>
    </font>
    <font>
      <b/>
      <sz val="16"/>
      <name val="Arial Cyr"/>
      <family val="2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u/>
      <sz val="14"/>
      <name val="Times New Roman"/>
      <family val="1"/>
      <charset val="204"/>
    </font>
    <font>
      <b/>
      <sz val="16"/>
      <name val="Times New Roman"/>
      <family val="1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b/>
      <sz val="20"/>
      <name val="Times New Roman"/>
      <family val="1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Times New Roman CYR"/>
      <charset val="204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i/>
      <sz val="20"/>
      <name val="Times New Roman"/>
      <family val="1"/>
      <charset val="204"/>
    </font>
    <font>
      <b/>
      <sz val="20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name val="Times"/>
      <family val="1"/>
    </font>
    <font>
      <sz val="11"/>
      <name val="Times New Roman"/>
      <family val="1"/>
      <charset val="204"/>
    </font>
    <font>
      <sz val="11"/>
      <name val="Arial Cyr"/>
      <charset val="204"/>
    </font>
    <font>
      <sz val="20"/>
      <color theme="0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  <font>
      <sz val="10"/>
      <color theme="0" tint="-0.34998626667073579"/>
      <name val="Arial Cyr"/>
      <charset val="204"/>
    </font>
    <font>
      <i/>
      <sz val="14"/>
      <color rgb="FF7030A0"/>
      <name val="Times New Roman"/>
      <family val="1"/>
      <charset val="204"/>
    </font>
    <font>
      <b/>
      <i/>
      <sz val="14"/>
      <color rgb="FF7030A0"/>
      <name val="Times New Roman"/>
      <family val="1"/>
      <charset val="204"/>
    </font>
    <font>
      <i/>
      <sz val="14"/>
      <name val="Times"/>
      <family val="1"/>
    </font>
    <font>
      <sz val="18"/>
      <name val="Arial Cyr"/>
      <charset val="204"/>
    </font>
    <font>
      <b/>
      <sz val="12"/>
      <color rgb="FFC00000"/>
      <name val="Arial Cyr"/>
      <charset val="204"/>
    </font>
    <font>
      <b/>
      <sz val="10"/>
      <color theme="0" tint="-0.34998626667073579"/>
      <name val="Arial Cyr"/>
      <charset val="204"/>
    </font>
    <font>
      <sz val="20"/>
      <color rgb="FFC00000"/>
      <name val="Arial Cyr"/>
      <charset val="204"/>
    </font>
    <font>
      <sz val="14"/>
      <color indexed="81"/>
      <name val="Tahoma"/>
      <family val="2"/>
      <charset val="204"/>
    </font>
    <font>
      <b/>
      <sz val="16"/>
      <color theme="0"/>
      <name val="Times New Roman"/>
      <family val="1"/>
    </font>
    <font>
      <sz val="10"/>
      <color theme="0"/>
      <name val="Arial Cyr"/>
      <charset val="204"/>
    </font>
    <font>
      <b/>
      <sz val="14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0"/>
      <color theme="0"/>
      <name val="Times New Roman CYR"/>
      <charset val="204"/>
    </font>
    <font>
      <b/>
      <sz val="16"/>
      <color rgb="FFFF0000"/>
      <name val="Times New Roman"/>
      <family val="1"/>
    </font>
    <font>
      <sz val="10"/>
      <color rgb="FFFF0000"/>
      <name val="Arial Cyr"/>
      <charset val="204"/>
    </font>
    <font>
      <sz val="14"/>
      <color theme="0"/>
      <name val="Times New Roman"/>
      <family val="1"/>
      <charset val="204"/>
    </font>
    <font>
      <b/>
      <sz val="14"/>
      <color theme="0" tint="-0.34998626667073579"/>
      <name val="Times New Roman"/>
      <family val="1"/>
    </font>
    <font>
      <b/>
      <i/>
      <sz val="12"/>
      <color theme="0" tint="-0.34998626667073579"/>
      <name val="Times New Roman"/>
      <family val="1"/>
    </font>
    <font>
      <sz val="14"/>
      <color theme="0" tint="-0.34998626667073579"/>
      <name val="Times New Roman"/>
      <family val="1"/>
    </font>
    <font>
      <b/>
      <sz val="14"/>
      <color theme="0" tint="-0.34998626667073579"/>
      <name val="Times New Roman"/>
      <family val="1"/>
      <charset val="204"/>
    </font>
    <font>
      <b/>
      <sz val="12"/>
      <color theme="0" tint="-0.34998626667073579"/>
      <name val="Arial Cyr"/>
      <charset val="204"/>
    </font>
    <font>
      <b/>
      <i/>
      <sz val="14"/>
      <color theme="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23"/>
      </bottom>
      <diagonal/>
    </border>
    <border>
      <left style="thin">
        <color indexed="64"/>
      </left>
      <right/>
      <top style="dashed">
        <color indexed="23"/>
      </top>
      <bottom style="dashed">
        <color indexed="23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ashed">
        <color indexed="23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35" fillId="0" borderId="0" applyFont="0" applyFill="0" applyBorder="0" applyAlignment="0" applyProtection="0"/>
    <xf numFmtId="0" fontId="1" fillId="0" borderId="0"/>
    <xf numFmtId="0" fontId="35" fillId="0" borderId="0"/>
  </cellStyleXfs>
  <cellXfs count="457">
    <xf numFmtId="0" fontId="0" fillId="0" borderId="0" xfId="0"/>
    <xf numFmtId="0" fontId="13" fillId="0" borderId="0" xfId="0" applyFont="1"/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22" fillId="0" borderId="5" xfId="0" applyFont="1" applyBorder="1"/>
    <xf numFmtId="0" fontId="19" fillId="0" borderId="2" xfId="0" applyFont="1" applyBorder="1" applyAlignment="1">
      <alignment vertical="center" wrapText="1"/>
    </xf>
    <xf numFmtId="0" fontId="19" fillId="0" borderId="2" xfId="0" applyFont="1" applyBorder="1"/>
    <xf numFmtId="0" fontId="19" fillId="0" borderId="3" xfId="0" applyFont="1" applyBorder="1" applyAlignment="1">
      <alignment vertical="center" wrapText="1"/>
    </xf>
    <xf numFmtId="0" fontId="19" fillId="0" borderId="3" xfId="0" applyFont="1" applyBorder="1"/>
    <xf numFmtId="0" fontId="23" fillId="0" borderId="0" xfId="0" applyFont="1"/>
    <xf numFmtId="0" fontId="24" fillId="0" borderId="0" xfId="0" applyFont="1"/>
    <xf numFmtId="0" fontId="16" fillId="0" borderId="0" xfId="0" applyFont="1"/>
    <xf numFmtId="0" fontId="19" fillId="0" borderId="0" xfId="0" applyFont="1" applyBorder="1" applyAlignment="1">
      <alignment horizontal="center"/>
    </xf>
    <xf numFmtId="0" fontId="22" fillId="0" borderId="0" xfId="0" applyFont="1" applyBorder="1"/>
    <xf numFmtId="0" fontId="23" fillId="0" borderId="0" xfId="0" applyFont="1" applyFill="1"/>
    <xf numFmtId="0" fontId="19" fillId="2" borderId="2" xfId="0" applyFont="1" applyFill="1" applyBorder="1"/>
    <xf numFmtId="0" fontId="19" fillId="2" borderId="3" xfId="0" applyFont="1" applyFill="1" applyBorder="1"/>
    <xf numFmtId="0" fontId="20" fillId="0" borderId="5" xfId="0" applyFont="1" applyBorder="1" applyAlignment="1">
      <alignment wrapText="1"/>
    </xf>
    <xf numFmtId="0" fontId="20" fillId="0" borderId="7" xfId="0" applyFont="1" applyBorder="1" applyAlignment="1">
      <alignment wrapText="1"/>
    </xf>
    <xf numFmtId="0" fontId="19" fillId="0" borderId="8" xfId="0" applyFont="1" applyBorder="1"/>
    <xf numFmtId="0" fontId="19" fillId="0" borderId="9" xfId="0" applyFont="1" applyBorder="1"/>
    <xf numFmtId="0" fontId="22" fillId="0" borderId="9" xfId="0" applyFont="1" applyBorder="1"/>
    <xf numFmtId="0" fontId="19" fillId="0" borderId="3" xfId="0" applyFont="1" applyFill="1" applyBorder="1" applyAlignment="1">
      <alignment vertical="center" wrapText="1"/>
    </xf>
    <xf numFmtId="0" fontId="0" fillId="0" borderId="0" xfId="0" applyFill="1"/>
    <xf numFmtId="0" fontId="15" fillId="0" borderId="0" xfId="0" applyFont="1" applyFill="1" applyAlignment="1">
      <alignment horizontal="right" vertical="center" wrapText="1"/>
    </xf>
    <xf numFmtId="0" fontId="0" fillId="0" borderId="0" xfId="0" applyFill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9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23" fillId="4" borderId="13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 wrapText="1"/>
    </xf>
    <xf numFmtId="0" fontId="23" fillId="4" borderId="14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left" vertical="center" wrapText="1"/>
    </xf>
    <xf numFmtId="0" fontId="21" fillId="0" borderId="0" xfId="0" applyFont="1" applyBorder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/>
    </xf>
    <xf numFmtId="0" fontId="0" fillId="6" borderId="0" xfId="0" applyFill="1"/>
    <xf numFmtId="0" fontId="11" fillId="6" borderId="33" xfId="0" applyFont="1" applyFill="1" applyBorder="1" applyAlignment="1">
      <alignment horizontal="left" wrapText="1"/>
    </xf>
    <xf numFmtId="0" fontId="5" fillId="6" borderId="10" xfId="0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left" wrapText="1"/>
    </xf>
    <xf numFmtId="0" fontId="5" fillId="6" borderId="11" xfId="0" applyFont="1" applyFill="1" applyBorder="1" applyAlignment="1">
      <alignment horizontal="left" vertical="center" wrapText="1"/>
    </xf>
    <xf numFmtId="0" fontId="5" fillId="6" borderId="11" xfId="0" applyFont="1" applyFill="1" applyBorder="1" applyAlignment="1">
      <alignment horizontal="left"/>
    </xf>
    <xf numFmtId="0" fontId="5" fillId="6" borderId="32" xfId="0" applyFont="1" applyFill="1" applyBorder="1" applyAlignment="1">
      <alignment horizontal="left"/>
    </xf>
    <xf numFmtId="0" fontId="0" fillId="7" borderId="0" xfId="0" applyFill="1"/>
    <xf numFmtId="0" fontId="30" fillId="0" borderId="0" xfId="0" applyFont="1"/>
    <xf numFmtId="0" fontId="23" fillId="4" borderId="23" xfId="0" applyFont="1" applyFill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center"/>
    </xf>
    <xf numFmtId="0" fontId="19" fillId="6" borderId="3" xfId="0" applyFont="1" applyFill="1" applyBorder="1" applyAlignment="1">
      <alignment horizontal="center"/>
    </xf>
    <xf numFmtId="0" fontId="19" fillId="6" borderId="3" xfId="0" applyFont="1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Border="1"/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Border="1"/>
    <xf numFmtId="2" fontId="38" fillId="9" borderId="1" xfId="0" applyNumberFormat="1" applyFont="1" applyFill="1" applyBorder="1"/>
    <xf numFmtId="0" fontId="30" fillId="6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/>
    <xf numFmtId="0" fontId="11" fillId="6" borderId="10" xfId="0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center" wrapText="1"/>
    </xf>
    <xf numFmtId="165" fontId="11" fillId="6" borderId="11" xfId="0" applyNumberFormat="1" applyFont="1" applyFill="1" applyBorder="1" applyAlignment="1">
      <alignment horizontal="center"/>
    </xf>
    <xf numFmtId="165" fontId="11" fillId="6" borderId="10" xfId="0" applyNumberFormat="1" applyFont="1" applyFill="1" applyBorder="1" applyAlignment="1">
      <alignment horizontal="center" vertical="center" wrapText="1"/>
    </xf>
    <xf numFmtId="0" fontId="41" fillId="6" borderId="0" xfId="0" applyFont="1" applyFill="1"/>
    <xf numFmtId="0" fontId="49" fillId="6" borderId="0" xfId="0" applyFont="1" applyFill="1"/>
    <xf numFmtId="0" fontId="0" fillId="6" borderId="0" xfId="0" applyFill="1" applyBorder="1"/>
    <xf numFmtId="0" fontId="19" fillId="4" borderId="1" xfId="0" applyFont="1" applyFill="1" applyBorder="1" applyAlignment="1">
      <alignment horizontal="center" vertical="center" wrapText="1"/>
    </xf>
    <xf numFmtId="0" fontId="53" fillId="7" borderId="0" xfId="0" applyFont="1" applyFill="1" applyAlignment="1">
      <alignment wrapText="1"/>
    </xf>
    <xf numFmtId="0" fontId="19" fillId="4" borderId="1" xfId="0" applyFont="1" applyFill="1" applyBorder="1" applyAlignment="1">
      <alignment horizontal="center" vertical="center" wrapText="1"/>
    </xf>
    <xf numFmtId="169" fontId="11" fillId="6" borderId="12" xfId="1" applyNumberFormat="1" applyFont="1" applyFill="1" applyBorder="1" applyAlignment="1">
      <alignment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30" fillId="6" borderId="1" xfId="0" applyFont="1" applyFill="1" applyBorder="1"/>
    <xf numFmtId="0" fontId="35" fillId="0" borderId="0" xfId="3"/>
    <xf numFmtId="0" fontId="35" fillId="0" borderId="0" xfId="3" applyFont="1"/>
    <xf numFmtId="0" fontId="49" fillId="0" borderId="0" xfId="3" applyFont="1"/>
    <xf numFmtId="10" fontId="35" fillId="0" borderId="0" xfId="3" applyNumberFormat="1" applyFont="1"/>
    <xf numFmtId="2" fontId="43" fillId="0" borderId="0" xfId="3" applyNumberFormat="1" applyFont="1" applyBorder="1"/>
    <xf numFmtId="2" fontId="54" fillId="0" borderId="0" xfId="3" applyNumberFormat="1" applyFont="1" applyBorder="1"/>
    <xf numFmtId="0" fontId="55" fillId="10" borderId="1" xfId="3" applyFont="1" applyFill="1" applyBorder="1"/>
    <xf numFmtId="2" fontId="3" fillId="7" borderId="1" xfId="3" applyNumberFormat="1" applyFont="1" applyFill="1" applyBorder="1" applyAlignment="1">
      <alignment horizontal="center" vertical="center" wrapText="1"/>
    </xf>
    <xf numFmtId="0" fontId="43" fillId="11" borderId="1" xfId="3" applyFont="1" applyFill="1" applyBorder="1"/>
    <xf numFmtId="0" fontId="35" fillId="0" borderId="0" xfId="3" applyFont="1" applyFill="1"/>
    <xf numFmtId="0" fontId="30" fillId="0" borderId="37" xfId="3" applyFont="1" applyFill="1" applyBorder="1" applyAlignment="1">
      <alignment vertical="center" wrapText="1"/>
    </xf>
    <xf numFmtId="1" fontId="35" fillId="11" borderId="0" xfId="3" applyNumberFormat="1" applyFont="1" applyFill="1"/>
    <xf numFmtId="0" fontId="35" fillId="11" borderId="0" xfId="3" applyFont="1" applyFill="1"/>
    <xf numFmtId="4" fontId="35" fillId="0" borderId="0" xfId="3" applyNumberFormat="1" applyFont="1"/>
    <xf numFmtId="4" fontId="35" fillId="11" borderId="0" xfId="3" applyNumberFormat="1" applyFont="1" applyFill="1"/>
    <xf numFmtId="0" fontId="3" fillId="0" borderId="1" xfId="3" applyFont="1" applyFill="1" applyBorder="1" applyAlignment="1">
      <alignment horizontal="left" vertical="center" wrapText="1"/>
    </xf>
    <xf numFmtId="1" fontId="35" fillId="10" borderId="0" xfId="3" applyNumberFormat="1" applyFont="1" applyFill="1"/>
    <xf numFmtId="0" fontId="35" fillId="10" borderId="0" xfId="3" applyFont="1" applyFill="1"/>
    <xf numFmtId="1" fontId="35" fillId="7" borderId="1" xfId="3" applyNumberFormat="1" applyFont="1" applyFill="1" applyBorder="1"/>
    <xf numFmtId="1" fontId="35" fillId="0" borderId="0" xfId="3" applyNumberFormat="1" applyFont="1" applyFill="1"/>
    <xf numFmtId="2" fontId="35" fillId="8" borderId="0" xfId="3" applyNumberFormat="1" applyFont="1" applyFill="1"/>
    <xf numFmtId="0" fontId="3" fillId="0" borderId="1" xfId="3" applyFont="1" applyFill="1" applyBorder="1" applyAlignment="1">
      <alignment horizontal="center" vertical="center" wrapText="1"/>
    </xf>
    <xf numFmtId="0" fontId="30" fillId="0" borderId="1" xfId="3" applyFont="1" applyFill="1" applyBorder="1" applyAlignment="1">
      <alignment vertical="center" wrapText="1"/>
    </xf>
    <xf numFmtId="3" fontId="35" fillId="11" borderId="0" xfId="3" applyNumberFormat="1" applyFont="1" applyFill="1"/>
    <xf numFmtId="1" fontId="35" fillId="11" borderId="1" xfId="3" applyNumberFormat="1" applyFont="1" applyFill="1" applyBorder="1"/>
    <xf numFmtId="1" fontId="35" fillId="11" borderId="23" xfId="3" applyNumberFormat="1" applyFont="1" applyFill="1" applyBorder="1"/>
    <xf numFmtId="2" fontId="35" fillId="8" borderId="1" xfId="3" applyNumberFormat="1" applyFont="1" applyFill="1" applyBorder="1"/>
    <xf numFmtId="0" fontId="7" fillId="0" borderId="1" xfId="3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35" fillId="0" borderId="12" xfId="3" applyFont="1" applyFill="1" applyBorder="1"/>
    <xf numFmtId="0" fontId="35" fillId="0" borderId="20" xfId="3" applyFont="1" applyFill="1" applyBorder="1"/>
    <xf numFmtId="0" fontId="35" fillId="0" borderId="1" xfId="3" applyFont="1" applyFill="1" applyBorder="1"/>
    <xf numFmtId="0" fontId="35" fillId="8" borderId="1" xfId="3" applyFont="1" applyFill="1" applyBorder="1"/>
    <xf numFmtId="0" fontId="35" fillId="0" borderId="1" xfId="3" applyFont="1" applyFill="1" applyBorder="1" applyAlignment="1">
      <alignment horizontal="right"/>
    </xf>
    <xf numFmtId="0" fontId="42" fillId="0" borderId="0" xfId="3" applyFont="1"/>
    <xf numFmtId="0" fontId="35" fillId="11" borderId="0" xfId="3" applyFont="1" applyFill="1" applyAlignment="1">
      <alignment wrapText="1"/>
    </xf>
    <xf numFmtId="0" fontId="11" fillId="0" borderId="0" xfId="3" applyFont="1"/>
    <xf numFmtId="0" fontId="11" fillId="0" borderId="0" xfId="3" applyFont="1" applyFill="1"/>
    <xf numFmtId="0" fontId="16" fillId="8" borderId="0" xfId="3" applyFont="1" applyFill="1"/>
    <xf numFmtId="0" fontId="35" fillId="6" borderId="0" xfId="3" applyFill="1"/>
    <xf numFmtId="0" fontId="35" fillId="6" borderId="1" xfId="3" applyFill="1" applyBorder="1"/>
    <xf numFmtId="0" fontId="31" fillId="6" borderId="1" xfId="3" applyFont="1" applyFill="1" applyBorder="1" applyAlignment="1">
      <alignment vertical="center" wrapText="1"/>
    </xf>
    <xf numFmtId="0" fontId="30" fillId="6" borderId="1" xfId="3" applyFont="1" applyFill="1" applyBorder="1" applyAlignment="1">
      <alignment vertical="center" wrapText="1"/>
    </xf>
    <xf numFmtId="0" fontId="34" fillId="0" borderId="0" xfId="3" applyFont="1" applyFill="1" applyBorder="1" applyAlignment="1">
      <alignment horizontal="center" vertical="center"/>
    </xf>
    <xf numFmtId="0" fontId="35" fillId="0" borderId="0" xfId="3" applyBorder="1"/>
    <xf numFmtId="0" fontId="12" fillId="0" borderId="0" xfId="3" applyFont="1" applyAlignment="1">
      <alignment vertical="center" wrapText="1"/>
    </xf>
    <xf numFmtId="0" fontId="41" fillId="0" borderId="0" xfId="3" applyFont="1" applyAlignment="1">
      <alignment wrapText="1"/>
    </xf>
    <xf numFmtId="0" fontId="11" fillId="4" borderId="1" xfId="3" applyFont="1" applyFill="1" applyBorder="1" applyAlignment="1">
      <alignment horizontal="center" vertical="center" wrapText="1"/>
    </xf>
    <xf numFmtId="0" fontId="12" fillId="0" borderId="0" xfId="3" applyFont="1" applyAlignment="1">
      <alignment horizontal="right" vertical="center"/>
    </xf>
    <xf numFmtId="0" fontId="30" fillId="0" borderId="1" xfId="0" applyFont="1" applyBorder="1"/>
    <xf numFmtId="0" fontId="12" fillId="0" borderId="0" xfId="3" applyFont="1" applyAlignment="1">
      <alignment horizontal="right" vertical="center"/>
    </xf>
    <xf numFmtId="0" fontId="41" fillId="0" borderId="0" xfId="3" applyFont="1" applyAlignment="1">
      <alignment wrapText="1"/>
    </xf>
    <xf numFmtId="0" fontId="0" fillId="11" borderId="0" xfId="3" applyFont="1" applyFill="1"/>
    <xf numFmtId="0" fontId="6" fillId="6" borderId="10" xfId="0" applyFont="1" applyFill="1" applyBorder="1" applyAlignment="1">
      <alignment horizontal="left" vertical="center" wrapText="1"/>
    </xf>
    <xf numFmtId="0" fontId="6" fillId="6" borderId="17" xfId="0" applyFont="1" applyFill="1" applyBorder="1" applyAlignment="1">
      <alignment horizontal="left" vertical="center" wrapText="1"/>
    </xf>
    <xf numFmtId="0" fontId="31" fillId="6" borderId="10" xfId="0" applyFont="1" applyFill="1" applyBorder="1" applyAlignment="1">
      <alignment horizontal="left" vertical="center" wrapText="1"/>
    </xf>
    <xf numFmtId="0" fontId="7" fillId="6" borderId="10" xfId="0" applyFont="1" applyFill="1" applyBorder="1" applyAlignment="1">
      <alignment horizontal="left" vertical="center" wrapText="1"/>
    </xf>
    <xf numFmtId="0" fontId="11" fillId="6" borderId="10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left" vertical="center"/>
    </xf>
    <xf numFmtId="165" fontId="52" fillId="6" borderId="10" xfId="0" applyNumberFormat="1" applyFont="1" applyFill="1" applyBorder="1" applyAlignment="1">
      <alignment horizontal="center" vertical="center" wrapText="1"/>
    </xf>
    <xf numFmtId="0" fontId="3" fillId="0" borderId="0" xfId="3" applyFont="1" applyAlignment="1">
      <alignment wrapText="1"/>
    </xf>
    <xf numFmtId="0" fontId="2" fillId="0" borderId="0" xfId="3" applyFont="1"/>
    <xf numFmtId="2" fontId="38" fillId="9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38" fillId="9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30" fillId="0" borderId="12" xfId="0" applyFont="1" applyBorder="1" applyAlignment="1">
      <alignment horizontal="center" vertical="center" wrapText="1"/>
    </xf>
    <xf numFmtId="0" fontId="30" fillId="6" borderId="12" xfId="0" applyFont="1" applyFill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6" borderId="20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167" fontId="30" fillId="0" borderId="1" xfId="0" applyNumberFormat="1" applyFont="1" applyBorder="1" applyAlignment="1">
      <alignment horizontal="right" indent="1"/>
    </xf>
    <xf numFmtId="0" fontId="30" fillId="0" borderId="1" xfId="0" applyFont="1" applyBorder="1" applyAlignment="1">
      <alignment wrapText="1"/>
    </xf>
    <xf numFmtId="0" fontId="30" fillId="6" borderId="1" xfId="0" applyFont="1" applyFill="1" applyBorder="1" applyAlignment="1">
      <alignment horizontal="center"/>
    </xf>
    <xf numFmtId="0" fontId="30" fillId="6" borderId="1" xfId="0" applyFont="1" applyFill="1" applyBorder="1" applyAlignment="1">
      <alignment horizontal="center" vertical="center"/>
    </xf>
    <xf numFmtId="0" fontId="30" fillId="6" borderId="1" xfId="2" applyFont="1" applyFill="1" applyBorder="1" applyAlignment="1">
      <alignment horizontal="center" wrapText="1"/>
    </xf>
    <xf numFmtId="0" fontId="30" fillId="6" borderId="1" xfId="2" applyFont="1" applyFill="1" applyBorder="1"/>
    <xf numFmtId="0" fontId="30" fillId="6" borderId="1" xfId="2" applyFont="1" applyFill="1" applyBorder="1" applyAlignment="1">
      <alignment horizontal="center" vertical="center" wrapText="1"/>
    </xf>
    <xf numFmtId="0" fontId="30" fillId="6" borderId="1" xfId="2" applyFont="1" applyFill="1" applyBorder="1" applyAlignment="1">
      <alignment horizontal="center" vertical="center"/>
    </xf>
    <xf numFmtId="2" fontId="12" fillId="0" borderId="0" xfId="3" applyNumberFormat="1" applyFont="1" applyAlignment="1">
      <alignment wrapText="1"/>
    </xf>
    <xf numFmtId="2" fontId="24" fillId="0" borderId="0" xfId="0" applyNumberFormat="1" applyFont="1" applyAlignment="1">
      <alignment wrapText="1"/>
    </xf>
    <xf numFmtId="0" fontId="11" fillId="6" borderId="0" xfId="3" applyFont="1" applyFill="1" applyAlignment="1">
      <alignment wrapText="1"/>
    </xf>
    <xf numFmtId="10" fontId="62" fillId="6" borderId="0" xfId="3" applyNumberFormat="1" applyFont="1" applyFill="1" applyAlignment="1">
      <alignment vertical="center" wrapText="1"/>
    </xf>
    <xf numFmtId="0" fontId="59" fillId="6" borderId="0" xfId="3" applyFont="1" applyFill="1" applyBorder="1"/>
    <xf numFmtId="0" fontId="59" fillId="6" borderId="0" xfId="3" applyFont="1" applyFill="1"/>
    <xf numFmtId="0" fontId="63" fillId="6" borderId="0" xfId="3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/>
    </xf>
    <xf numFmtId="0" fontId="28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58" fillId="6" borderId="0" xfId="0" applyFont="1" applyFill="1" applyBorder="1" applyAlignment="1">
      <alignment horizontal="center" vertical="center" wrapText="1"/>
    </xf>
    <xf numFmtId="0" fontId="59" fillId="6" borderId="0" xfId="0" applyFont="1" applyFill="1"/>
    <xf numFmtId="0" fontId="68" fillId="6" borderId="10" xfId="0" applyFont="1" applyFill="1" applyBorder="1" applyAlignment="1">
      <alignment vertical="center" wrapText="1"/>
    </xf>
    <xf numFmtId="0" fontId="69" fillId="6" borderId="16" xfId="0" applyFont="1" applyFill="1" applyBorder="1" applyAlignment="1">
      <alignment horizontal="center" vertical="center"/>
    </xf>
    <xf numFmtId="166" fontId="71" fillId="6" borderId="0" xfId="0" applyNumberFormat="1" applyFont="1" applyFill="1"/>
    <xf numFmtId="0" fontId="12" fillId="6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27" fillId="6" borderId="0" xfId="0" applyFont="1" applyFill="1" applyAlignment="1">
      <alignment horizontal="center" vertical="center" wrapText="1"/>
    </xf>
    <xf numFmtId="0" fontId="12" fillId="6" borderId="0" xfId="0" applyFont="1" applyFill="1" applyAlignment="1">
      <alignment vertical="center" wrapText="1"/>
    </xf>
    <xf numFmtId="0" fontId="58" fillId="6" borderId="0" xfId="0" applyFont="1" applyFill="1" applyAlignment="1">
      <alignment horizontal="center" vertical="center" wrapText="1"/>
    </xf>
    <xf numFmtId="0" fontId="64" fillId="6" borderId="0" xfId="0" applyFont="1" applyFill="1" applyAlignment="1">
      <alignment horizontal="center" vertical="center" wrapText="1"/>
    </xf>
    <xf numFmtId="0" fontId="65" fillId="6" borderId="0" xfId="0" applyFont="1" applyFill="1"/>
    <xf numFmtId="0" fontId="60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/>
    </xf>
    <xf numFmtId="4" fontId="3" fillId="6" borderId="1" xfId="0" applyNumberFormat="1" applyFont="1" applyFill="1" applyBorder="1" applyAlignment="1">
      <alignment horizontal="center" vertical="center" wrapText="1"/>
    </xf>
    <xf numFmtId="10" fontId="41" fillId="6" borderId="0" xfId="0" applyNumberFormat="1" applyFont="1" applyFill="1"/>
    <xf numFmtId="9" fontId="41" fillId="6" borderId="0" xfId="0" applyNumberFormat="1" applyFont="1" applyFill="1"/>
    <xf numFmtId="0" fontId="7" fillId="6" borderId="17" xfId="0" applyFont="1" applyFill="1" applyBorder="1" applyAlignment="1">
      <alignment horizontal="right" vertical="center" wrapText="1"/>
    </xf>
    <xf numFmtId="0" fontId="5" fillId="6" borderId="17" xfId="0" applyFont="1" applyFill="1" applyBorder="1" applyAlignment="1">
      <alignment horizontal="center" vertical="center"/>
    </xf>
    <xf numFmtId="0" fontId="11" fillId="6" borderId="17" xfId="0" applyFont="1" applyFill="1" applyBorder="1" applyAlignment="1">
      <alignment horizontal="left" vertical="center" wrapText="1"/>
    </xf>
    <xf numFmtId="2" fontId="2" fillId="6" borderId="17" xfId="0" applyNumberFormat="1" applyFont="1" applyFill="1" applyBorder="1" applyAlignment="1">
      <alignment horizontal="left" vertical="center" wrapText="1"/>
    </xf>
    <xf numFmtId="0" fontId="5" fillId="6" borderId="10" xfId="0" applyFont="1" applyFill="1" applyBorder="1" applyAlignment="1">
      <alignment horizontal="left" vertical="center" wrapText="1"/>
    </xf>
    <xf numFmtId="165" fontId="11" fillId="6" borderId="11" xfId="0" applyNumberFormat="1" applyFont="1" applyFill="1" applyBorder="1" applyAlignment="1">
      <alignment horizontal="center" vertical="center"/>
    </xf>
    <xf numFmtId="10" fontId="0" fillId="6" borderId="0" xfId="0" applyNumberFormat="1" applyFill="1"/>
    <xf numFmtId="0" fontId="5" fillId="6" borderId="10" xfId="0" applyFont="1" applyFill="1" applyBorder="1" applyAlignment="1">
      <alignment horizontal="left" vertical="center"/>
    </xf>
    <xf numFmtId="9" fontId="0" fillId="6" borderId="0" xfId="0" applyNumberFormat="1" applyFill="1"/>
    <xf numFmtId="165" fontId="11" fillId="6" borderId="39" xfId="0" applyNumberFormat="1" applyFont="1" applyFill="1" applyBorder="1" applyAlignment="1">
      <alignment horizontal="center" vertical="center"/>
    </xf>
    <xf numFmtId="4" fontId="11" fillId="6" borderId="10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2" fontId="3" fillId="6" borderId="10" xfId="0" applyNumberFormat="1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left" vertical="center" wrapText="1"/>
    </xf>
    <xf numFmtId="2" fontId="3" fillId="6" borderId="16" xfId="0" applyNumberFormat="1" applyFont="1" applyFill="1" applyBorder="1" applyAlignment="1">
      <alignment horizontal="center" vertical="center" wrapText="1"/>
    </xf>
    <xf numFmtId="0" fontId="25" fillId="6" borderId="17" xfId="0" applyFont="1" applyFill="1" applyBorder="1" applyAlignment="1">
      <alignment horizontal="left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2" fontId="4" fillId="6" borderId="10" xfId="0" applyNumberFormat="1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25" fillId="6" borderId="10" xfId="0" applyFont="1" applyFill="1" applyBorder="1" applyAlignment="1">
      <alignment horizontal="left" vertical="center" wrapText="1"/>
    </xf>
    <xf numFmtId="49" fontId="10" fillId="6" borderId="10" xfId="0" applyNumberFormat="1" applyFont="1" applyFill="1" applyBorder="1" applyAlignment="1">
      <alignment horizontal="left" vertical="center" wrapText="1"/>
    </xf>
    <xf numFmtId="0" fontId="11" fillId="6" borderId="10" xfId="0" applyFont="1" applyFill="1" applyBorder="1" applyAlignment="1">
      <alignment horizontal="center" vertical="center" wrapText="1"/>
    </xf>
    <xf numFmtId="2" fontId="11" fillId="6" borderId="10" xfId="0" applyNumberFormat="1" applyFont="1" applyFill="1" applyBorder="1" applyAlignment="1">
      <alignment horizontal="center" vertical="center" wrapText="1"/>
    </xf>
    <xf numFmtId="49" fontId="25" fillId="6" borderId="10" xfId="0" applyNumberFormat="1" applyFont="1" applyFill="1" applyBorder="1" applyAlignment="1">
      <alignment horizontal="left" vertical="center" wrapText="1"/>
    </xf>
    <xf numFmtId="0" fontId="11" fillId="6" borderId="18" xfId="0" applyFont="1" applyFill="1" applyBorder="1" applyAlignment="1">
      <alignment horizontal="center" vertical="center" wrapText="1"/>
    </xf>
    <xf numFmtId="2" fontId="11" fillId="6" borderId="18" xfId="0" applyNumberFormat="1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left" vertical="center" wrapText="1"/>
    </xf>
    <xf numFmtId="0" fontId="8" fillId="6" borderId="10" xfId="0" applyFont="1" applyFill="1" applyBorder="1" applyAlignment="1">
      <alignment horizontal="left" vertical="center" wrapText="1"/>
    </xf>
    <xf numFmtId="0" fontId="9" fillId="6" borderId="10" xfId="0" applyFont="1" applyFill="1" applyBorder="1" applyAlignment="1">
      <alignment horizontal="center" vertical="center"/>
    </xf>
    <xf numFmtId="164" fontId="2" fillId="6" borderId="10" xfId="0" applyNumberFormat="1" applyFont="1" applyFill="1" applyBorder="1" applyAlignment="1">
      <alignment horizontal="left" vertical="center" wrapText="1"/>
    </xf>
    <xf numFmtId="165" fontId="11" fillId="6" borderId="10" xfId="0" applyNumberFormat="1" applyFont="1" applyFill="1" applyBorder="1" applyAlignment="1">
      <alignment vertical="center" wrapText="1"/>
    </xf>
    <xf numFmtId="1" fontId="3" fillId="6" borderId="10" xfId="0" applyNumberFormat="1" applyFont="1" applyFill="1" applyBorder="1" applyAlignment="1">
      <alignment horizontal="center" vertical="center" wrapText="1"/>
    </xf>
    <xf numFmtId="1" fontId="11" fillId="6" borderId="10" xfId="0" applyNumberFormat="1" applyFont="1" applyFill="1" applyBorder="1" applyAlignment="1">
      <alignment horizontal="center" vertical="center" wrapText="1"/>
    </xf>
    <xf numFmtId="165" fontId="3" fillId="6" borderId="16" xfId="0" applyNumberFormat="1" applyFont="1" applyFill="1" applyBorder="1" applyAlignment="1">
      <alignment horizontal="center" vertical="center" wrapText="1"/>
    </xf>
    <xf numFmtId="4" fontId="3" fillId="6" borderId="16" xfId="0" applyNumberFormat="1" applyFont="1" applyFill="1" applyBorder="1" applyAlignment="1">
      <alignment horizontal="center" vertical="center" wrapText="1"/>
    </xf>
    <xf numFmtId="164" fontId="3" fillId="6" borderId="16" xfId="0" applyNumberFormat="1" applyFont="1" applyFill="1" applyBorder="1" applyAlignment="1">
      <alignment horizontal="center" vertical="center" wrapText="1"/>
    </xf>
    <xf numFmtId="164" fontId="3" fillId="6" borderId="17" xfId="0" applyNumberFormat="1" applyFont="1" applyFill="1" applyBorder="1" applyAlignment="1">
      <alignment horizontal="center" vertical="center" wrapText="1"/>
    </xf>
    <xf numFmtId="165" fontId="3" fillId="6" borderId="17" xfId="0" applyNumberFormat="1" applyFont="1" applyFill="1" applyBorder="1" applyAlignment="1">
      <alignment horizontal="center" vertical="center" wrapText="1"/>
    </xf>
    <xf numFmtId="0" fontId="30" fillId="6" borderId="0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164" fontId="11" fillId="6" borderId="10" xfId="0" applyNumberFormat="1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left" wrapText="1"/>
    </xf>
    <xf numFmtId="0" fontId="44" fillId="6" borderId="10" xfId="0" applyFont="1" applyFill="1" applyBorder="1" applyAlignment="1">
      <alignment horizontal="center" vertical="center" wrapText="1"/>
    </xf>
    <xf numFmtId="165" fontId="44" fillId="6" borderId="10" xfId="0" applyNumberFormat="1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left"/>
    </xf>
    <xf numFmtId="165" fontId="0" fillId="6" borderId="0" xfId="0" applyNumberFormat="1" applyFill="1" applyBorder="1"/>
    <xf numFmtId="0" fontId="7" fillId="6" borderId="10" xfId="0" applyFont="1" applyFill="1" applyBorder="1" applyAlignment="1">
      <alignment horizontal="left" wrapText="1"/>
    </xf>
    <xf numFmtId="2" fontId="7" fillId="6" borderId="10" xfId="0" applyNumberFormat="1" applyFont="1" applyFill="1" applyBorder="1" applyAlignment="1">
      <alignment horizontal="center" vertical="center" wrapText="1"/>
    </xf>
    <xf numFmtId="2" fontId="52" fillId="6" borderId="10" xfId="0" applyNumberFormat="1" applyFont="1" applyFill="1" applyBorder="1" applyAlignment="1">
      <alignment horizontal="center" vertical="center" wrapText="1"/>
    </xf>
    <xf numFmtId="165" fontId="7" fillId="6" borderId="10" xfId="0" applyNumberFormat="1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right" wrapText="1"/>
    </xf>
    <xf numFmtId="164" fontId="11" fillId="6" borderId="38" xfId="0" applyNumberFormat="1" applyFont="1" applyFill="1" applyBorder="1" applyAlignment="1">
      <alignment horizontal="center" vertical="center" wrapText="1"/>
    </xf>
    <xf numFmtId="165" fontId="11" fillId="6" borderId="40" xfId="0" applyNumberFormat="1" applyFont="1" applyFill="1" applyBorder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7" xfId="0" applyFont="1" applyFill="1" applyBorder="1" applyAlignment="1">
      <alignment horizontal="center"/>
    </xf>
    <xf numFmtId="0" fontId="41" fillId="6" borderId="0" xfId="0" applyFont="1" applyFill="1" applyBorder="1"/>
    <xf numFmtId="0" fontId="5" fillId="6" borderId="10" xfId="0" applyFont="1" applyFill="1" applyBorder="1" applyAlignment="1">
      <alignment horizontal="justify" wrapText="1"/>
    </xf>
    <xf numFmtId="0" fontId="5" fillId="6" borderId="10" xfId="0" applyFont="1" applyFill="1" applyBorder="1" applyAlignment="1">
      <alignment horizontal="justify" vertical="center" wrapText="1"/>
    </xf>
    <xf numFmtId="1" fontId="44" fillId="6" borderId="10" xfId="0" applyNumberFormat="1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justify"/>
    </xf>
    <xf numFmtId="164" fontId="0" fillId="6" borderId="0" xfId="0" applyNumberFormat="1" applyFill="1"/>
    <xf numFmtId="1" fontId="0" fillId="6" borderId="0" xfId="0" applyNumberFormat="1" applyFill="1" applyBorder="1"/>
    <xf numFmtId="2" fontId="0" fillId="6" borderId="0" xfId="0" applyNumberFormat="1" applyFill="1"/>
    <xf numFmtId="0" fontId="28" fillId="6" borderId="0" xfId="0" applyFont="1" applyFill="1"/>
    <xf numFmtId="0" fontId="11" fillId="6" borderId="22" xfId="0" applyFont="1" applyFill="1" applyBorder="1" applyAlignment="1">
      <alignment horizontal="center" vertical="center" wrapText="1"/>
    </xf>
    <xf numFmtId="167" fontId="11" fillId="6" borderId="11" xfId="0" applyNumberFormat="1" applyFont="1" applyFill="1" applyBorder="1" applyAlignment="1">
      <alignment horizontal="center" vertical="center" wrapText="1"/>
    </xf>
    <xf numFmtId="168" fontId="11" fillId="6" borderId="10" xfId="1" applyNumberFormat="1" applyFont="1" applyFill="1" applyBorder="1" applyAlignment="1">
      <alignment horizontal="left" vertical="center" wrapText="1"/>
    </xf>
    <xf numFmtId="168" fontId="11" fillId="6" borderId="10" xfId="1" applyNumberFormat="1" applyFont="1" applyFill="1" applyBorder="1" applyAlignment="1">
      <alignment horizontal="center" vertical="center" wrapText="1"/>
    </xf>
    <xf numFmtId="168" fontId="11" fillId="6" borderId="10" xfId="0" applyNumberFormat="1" applyFont="1" applyFill="1" applyBorder="1" applyAlignment="1">
      <alignment horizontal="left" vertical="center" wrapText="1"/>
    </xf>
    <xf numFmtId="170" fontId="11" fillId="6" borderId="10" xfId="0" applyNumberFormat="1" applyFont="1" applyFill="1" applyBorder="1" applyAlignment="1">
      <alignment horizontal="left" vertical="center" wrapText="1"/>
    </xf>
    <xf numFmtId="4" fontId="3" fillId="6" borderId="10" xfId="0" applyNumberFormat="1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vertical="center" wrapText="1"/>
    </xf>
    <xf numFmtId="0" fontId="7" fillId="6" borderId="10" xfId="0" applyFont="1" applyFill="1" applyBorder="1" applyAlignment="1">
      <alignment vertical="center" wrapText="1"/>
    </xf>
    <xf numFmtId="169" fontId="11" fillId="6" borderId="10" xfId="1" applyNumberFormat="1" applyFont="1" applyFill="1" applyBorder="1" applyAlignment="1">
      <alignment vertical="center" wrapText="1"/>
    </xf>
    <xf numFmtId="0" fontId="6" fillId="6" borderId="16" xfId="0" applyFont="1" applyFill="1" applyBorder="1" applyAlignment="1">
      <alignment horizontal="justify" vertical="center" wrapText="1"/>
    </xf>
    <xf numFmtId="166" fontId="70" fillId="6" borderId="10" xfId="0" applyNumberFormat="1" applyFont="1" applyFill="1" applyBorder="1" applyAlignment="1">
      <alignment horizontal="center" vertical="center" wrapText="1"/>
    </xf>
    <xf numFmtId="4" fontId="70" fillId="6" borderId="10" xfId="0" applyNumberFormat="1" applyFont="1" applyFill="1" applyBorder="1" applyAlignment="1">
      <alignment horizontal="center" vertical="center" wrapText="1"/>
    </xf>
    <xf numFmtId="0" fontId="48" fillId="6" borderId="0" xfId="0" applyFont="1" applyFill="1"/>
    <xf numFmtId="0" fontId="11" fillId="6" borderId="0" xfId="0" applyFont="1" applyFill="1"/>
    <xf numFmtId="0" fontId="0" fillId="4" borderId="0" xfId="0" applyFill="1"/>
    <xf numFmtId="0" fontId="41" fillId="4" borderId="0" xfId="0" applyFont="1" applyFill="1"/>
    <xf numFmtId="0" fontId="21" fillId="6" borderId="4" xfId="0" applyFont="1" applyFill="1" applyBorder="1" applyAlignment="1">
      <alignment wrapText="1"/>
    </xf>
    <xf numFmtId="0" fontId="22" fillId="6" borderId="4" xfId="0" applyFont="1" applyFill="1" applyBorder="1"/>
    <xf numFmtId="0" fontId="19" fillId="6" borderId="4" xfId="0" applyFont="1" applyFill="1" applyBorder="1" applyAlignment="1">
      <alignment horizontal="center"/>
    </xf>
    <xf numFmtId="10" fontId="47" fillId="6" borderId="4" xfId="0" applyNumberFormat="1" applyFont="1" applyFill="1" applyBorder="1" applyAlignment="1">
      <alignment horizontal="center"/>
    </xf>
    <xf numFmtId="0" fontId="19" fillId="6" borderId="4" xfId="0" applyFont="1" applyFill="1" applyBorder="1" applyAlignment="1">
      <alignment wrapText="1"/>
    </xf>
    <xf numFmtId="0" fontId="19" fillId="6" borderId="4" xfId="0" applyFont="1" applyFill="1" applyBorder="1" applyAlignment="1">
      <alignment horizontal="center" vertical="center"/>
    </xf>
    <xf numFmtId="0" fontId="19" fillId="6" borderId="4" xfId="0" applyFont="1" applyFill="1" applyBorder="1"/>
    <xf numFmtId="2" fontId="19" fillId="6" borderId="4" xfId="0" applyNumberFormat="1" applyFont="1" applyFill="1" applyBorder="1"/>
    <xf numFmtId="0" fontId="3" fillId="6" borderId="0" xfId="0" applyFont="1" applyFill="1" applyAlignment="1">
      <alignment wrapText="1"/>
    </xf>
    <xf numFmtId="10" fontId="5" fillId="6" borderId="0" xfId="0" applyNumberFormat="1" applyFont="1" applyFill="1"/>
    <xf numFmtId="9" fontId="5" fillId="6" borderId="0" xfId="0" applyNumberFormat="1" applyFont="1" applyFill="1"/>
    <xf numFmtId="0" fontId="56" fillId="6" borderId="0" xfId="0" applyFont="1" applyFill="1"/>
    <xf numFmtId="0" fontId="2" fillId="6" borderId="0" xfId="0" applyFont="1" applyFill="1"/>
    <xf numFmtId="0" fontId="19" fillId="6" borderId="35" xfId="0" applyFont="1" applyFill="1" applyBorder="1" applyAlignment="1">
      <alignment horizontal="center"/>
    </xf>
    <xf numFmtId="0" fontId="19" fillId="6" borderId="19" xfId="0" applyFont="1" applyFill="1" applyBorder="1" applyAlignment="1">
      <alignment horizontal="center"/>
    </xf>
    <xf numFmtId="0" fontId="21" fillId="6" borderId="6" xfId="0" applyFont="1" applyFill="1" applyBorder="1" applyAlignment="1">
      <alignment wrapText="1"/>
    </xf>
    <xf numFmtId="0" fontId="19" fillId="6" borderId="15" xfId="0" applyFont="1" applyFill="1" applyBorder="1" applyAlignment="1">
      <alignment horizontal="center" vertical="center"/>
    </xf>
    <xf numFmtId="0" fontId="19" fillId="6" borderId="5" xfId="0" applyFont="1" applyFill="1" applyBorder="1" applyAlignment="1">
      <alignment horizontal="center"/>
    </xf>
    <xf numFmtId="0" fontId="0" fillId="6" borderId="36" xfId="0" applyFill="1" applyBorder="1"/>
    <xf numFmtId="0" fontId="19" fillId="6" borderId="5" xfId="0" applyFont="1" applyFill="1" applyBorder="1" applyAlignment="1">
      <alignment horizontal="center" vertical="center" wrapText="1"/>
    </xf>
    <xf numFmtId="0" fontId="22" fillId="6" borderId="5" xfId="0" applyFont="1" applyFill="1" applyBorder="1"/>
    <xf numFmtId="2" fontId="21" fillId="6" borderId="4" xfId="0" applyNumberFormat="1" applyFont="1" applyFill="1" applyBorder="1"/>
    <xf numFmtId="0" fontId="19" fillId="6" borderId="2" xfId="0" applyFont="1" applyFill="1" applyBorder="1" applyAlignment="1">
      <alignment wrapText="1"/>
    </xf>
    <xf numFmtId="0" fontId="19" fillId="6" borderId="2" xfId="0" applyFont="1" applyFill="1" applyBorder="1" applyAlignment="1">
      <alignment horizontal="center" vertical="center"/>
    </xf>
    <xf numFmtId="0" fontId="19" fillId="6" borderId="2" xfId="0" applyFont="1" applyFill="1" applyBorder="1" applyAlignment="1">
      <alignment horizontal="center" vertical="center" wrapText="1"/>
    </xf>
    <xf numFmtId="0" fontId="22" fillId="6" borderId="2" xfId="0" applyFont="1" applyFill="1" applyBorder="1"/>
    <xf numFmtId="0" fontId="19" fillId="6" borderId="3" xfId="0" applyFont="1" applyFill="1" applyBorder="1" applyAlignment="1">
      <alignment wrapText="1"/>
    </xf>
    <xf numFmtId="0" fontId="19" fillId="6" borderId="3" xfId="0" applyFont="1" applyFill="1" applyBorder="1" applyAlignment="1">
      <alignment horizontal="center" vertical="center"/>
    </xf>
    <xf numFmtId="0" fontId="22" fillId="6" borderId="3" xfId="0" applyFont="1" applyFill="1" applyBorder="1"/>
    <xf numFmtId="0" fontId="19" fillId="6" borderId="3" xfId="0" applyFont="1" applyFill="1" applyBorder="1" applyAlignment="1">
      <alignment horizontal="center" wrapText="1"/>
    </xf>
    <xf numFmtId="2" fontId="22" fillId="6" borderId="3" xfId="0" applyNumberFormat="1" applyFont="1" applyFill="1" applyBorder="1"/>
    <xf numFmtId="0" fontId="28" fillId="6" borderId="0" xfId="0" applyFont="1" applyFill="1" applyAlignment="1">
      <alignment wrapText="1"/>
    </xf>
    <xf numFmtId="10" fontId="2" fillId="6" borderId="0" xfId="0" applyNumberFormat="1" applyFont="1" applyFill="1"/>
    <xf numFmtId="0" fontId="19" fillId="6" borderId="19" xfId="0" applyFont="1" applyFill="1" applyBorder="1" applyAlignment="1">
      <alignment horizontal="center" vertical="center" wrapText="1"/>
    </xf>
    <xf numFmtId="2" fontId="40" fillId="6" borderId="3" xfId="0" applyNumberFormat="1" applyFont="1" applyFill="1" applyBorder="1"/>
    <xf numFmtId="0" fontId="21" fillId="6" borderId="3" xfId="0" applyFont="1" applyFill="1" applyBorder="1" applyAlignment="1">
      <alignment wrapText="1"/>
    </xf>
    <xf numFmtId="0" fontId="22" fillId="6" borderId="19" xfId="0" applyFont="1" applyFill="1" applyBorder="1"/>
    <xf numFmtId="0" fontId="20" fillId="6" borderId="5" xfId="0" applyFont="1" applyFill="1" applyBorder="1" applyAlignment="1">
      <alignment wrapText="1"/>
    </xf>
    <xf numFmtId="0" fontId="19" fillId="6" borderId="5" xfId="0" applyFont="1" applyFill="1" applyBorder="1" applyAlignment="1">
      <alignment horizontal="center" vertical="center"/>
    </xf>
    <xf numFmtId="0" fontId="19" fillId="6" borderId="3" xfId="0" applyFont="1" applyFill="1" applyBorder="1" applyAlignment="1">
      <alignment vertical="center" wrapText="1"/>
    </xf>
    <xf numFmtId="0" fontId="21" fillId="6" borderId="19" xfId="0" applyFont="1" applyFill="1" applyBorder="1" applyAlignment="1">
      <alignment wrapText="1"/>
    </xf>
    <xf numFmtId="0" fontId="19" fillId="6" borderId="19" xfId="0" applyFont="1" applyFill="1" applyBorder="1" applyAlignment="1">
      <alignment horizontal="center" vertical="center"/>
    </xf>
    <xf numFmtId="0" fontId="20" fillId="6" borderId="5" xfId="0" applyFont="1" applyFill="1" applyBorder="1" applyAlignment="1">
      <alignment vertical="center" wrapText="1"/>
    </xf>
    <xf numFmtId="0" fontId="3" fillId="6" borderId="1" xfId="3" applyFont="1" applyFill="1" applyBorder="1" applyAlignment="1">
      <alignment horizontal="center" vertical="center" wrapText="1"/>
    </xf>
    <xf numFmtId="2" fontId="3" fillId="6" borderId="1" xfId="3" applyNumberFormat="1" applyFont="1" applyFill="1" applyBorder="1" applyAlignment="1">
      <alignment horizontal="center" vertical="center" wrapText="1"/>
    </xf>
    <xf numFmtId="1" fontId="11" fillId="6" borderId="1" xfId="3" applyNumberFormat="1" applyFont="1" applyFill="1" applyBorder="1" applyAlignment="1">
      <alignment horizontal="center" vertical="center" wrapText="1"/>
    </xf>
    <xf numFmtId="3" fontId="11" fillId="6" borderId="1" xfId="3" applyNumberFormat="1" applyFont="1" applyFill="1" applyBorder="1" applyAlignment="1">
      <alignment horizontal="center" vertical="center" wrapText="1"/>
    </xf>
    <xf numFmtId="0" fontId="11" fillId="6" borderId="1" xfId="3" applyFont="1" applyFill="1" applyBorder="1"/>
    <xf numFmtId="0" fontId="45" fillId="6" borderId="20" xfId="3" applyFont="1" applyFill="1" applyBorder="1" applyAlignment="1">
      <alignment horizontal="center" wrapText="1"/>
    </xf>
    <xf numFmtId="0" fontId="46" fillId="6" borderId="1" xfId="3" applyFont="1" applyFill="1" applyBorder="1" applyAlignment="1">
      <alignment horizontal="center"/>
    </xf>
    <xf numFmtId="1" fontId="11" fillId="6" borderId="1" xfId="3" applyNumberFormat="1" applyFont="1" applyFill="1" applyBorder="1"/>
    <xf numFmtId="0" fontId="42" fillId="6" borderId="1" xfId="3" applyFont="1" applyFill="1" applyBorder="1"/>
    <xf numFmtId="1" fontId="3" fillId="6" borderId="1" xfId="3" applyNumberFormat="1" applyFont="1" applyFill="1" applyBorder="1" applyAlignment="1">
      <alignment horizontal="center" vertical="center" wrapText="1"/>
    </xf>
    <xf numFmtId="0" fontId="72" fillId="0" borderId="0" xfId="3" applyFont="1" applyFill="1" applyBorder="1" applyAlignment="1">
      <alignment vertical="center" wrapText="1"/>
    </xf>
    <xf numFmtId="0" fontId="66" fillId="0" borderId="0" xfId="3" applyFont="1" applyBorder="1" applyAlignment="1">
      <alignment horizontal="left" vertical="center" wrapText="1"/>
    </xf>
    <xf numFmtId="0" fontId="60" fillId="0" borderId="0" xfId="3" applyFont="1" applyBorder="1" applyAlignment="1">
      <alignment horizontal="center" vertical="center" wrapText="1"/>
    </xf>
    <xf numFmtId="164" fontId="60" fillId="0" borderId="0" xfId="3" applyNumberFormat="1" applyFont="1" applyBorder="1" applyAlignment="1">
      <alignment horizontal="center" vertical="center" wrapText="1"/>
    </xf>
    <xf numFmtId="0" fontId="59" fillId="0" borderId="0" xfId="3" applyFont="1"/>
    <xf numFmtId="0" fontId="66" fillId="0" borderId="12" xfId="3" applyFont="1" applyFill="1" applyBorder="1"/>
    <xf numFmtId="0" fontId="66" fillId="6" borderId="12" xfId="3" applyFont="1" applyFill="1" applyBorder="1"/>
    <xf numFmtId="0" fontId="2" fillId="6" borderId="0" xfId="0" applyFont="1" applyFill="1" applyAlignment="1">
      <alignment horizontal="right" vertical="center" wrapText="1"/>
    </xf>
    <xf numFmtId="0" fontId="2" fillId="6" borderId="0" xfId="0" applyFont="1" applyFill="1" applyAlignment="1">
      <alignment horizontal="right" vertical="center"/>
    </xf>
    <xf numFmtId="0" fontId="3" fillId="4" borderId="1" xfId="0" applyFont="1" applyFill="1" applyBorder="1" applyAlignment="1">
      <alignment horizontal="center" vertical="center" wrapText="1"/>
    </xf>
    <xf numFmtId="0" fontId="26" fillId="6" borderId="0" xfId="0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2" fillId="6" borderId="0" xfId="0" applyFont="1" applyFill="1" applyAlignment="1">
      <alignment horizontal="center" vertical="center" wrapText="1"/>
    </xf>
    <xf numFmtId="0" fontId="0" fillId="6" borderId="0" xfId="0" applyFill="1" applyAlignment="1"/>
    <xf numFmtId="0" fontId="23" fillId="6" borderId="0" xfId="0" applyFont="1" applyFill="1" applyAlignment="1">
      <alignment horizontal="right" vertical="center" wrapText="1"/>
    </xf>
    <xf numFmtId="2" fontId="12" fillId="6" borderId="0" xfId="0" applyNumberFormat="1" applyFont="1" applyFill="1" applyAlignment="1">
      <alignment horizontal="right" vertical="top" wrapText="1"/>
    </xf>
    <xf numFmtId="2" fontId="0" fillId="6" borderId="0" xfId="0" applyNumberFormat="1" applyFill="1" applyAlignment="1">
      <alignment horizontal="right" vertical="top" wrapText="1"/>
    </xf>
    <xf numFmtId="0" fontId="0" fillId="6" borderId="0" xfId="0" applyFill="1" applyAlignment="1">
      <alignment horizontal="center" wrapText="1"/>
    </xf>
    <xf numFmtId="0" fontId="2" fillId="6" borderId="34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4" fillId="4" borderId="26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67" fillId="6" borderId="34" xfId="0" applyFont="1" applyFill="1" applyBorder="1" applyAlignment="1">
      <alignment horizontal="center" vertical="center" wrapText="1"/>
    </xf>
    <xf numFmtId="0" fontId="67" fillId="6" borderId="0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19" fillId="0" borderId="7" xfId="0" applyFont="1" applyFill="1" applyBorder="1"/>
    <xf numFmtId="0" fontId="19" fillId="0" borderId="0" xfId="0" applyFont="1" applyFill="1" applyBorder="1"/>
    <xf numFmtId="0" fontId="21" fillId="0" borderId="27" xfId="0" applyFont="1" applyBorder="1" applyAlignment="1">
      <alignment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20" fillId="5" borderId="28" xfId="0" applyFont="1" applyFill="1" applyBorder="1" applyAlignment="1">
      <alignment horizontal="center"/>
    </xf>
    <xf numFmtId="0" fontId="20" fillId="5" borderId="27" xfId="0" applyFont="1" applyFill="1" applyBorder="1" applyAlignment="1">
      <alignment horizontal="center"/>
    </xf>
    <xf numFmtId="0" fontId="20" fillId="4" borderId="34" xfId="0" applyFont="1" applyFill="1" applyBorder="1" applyAlignment="1">
      <alignment horizontal="center" vertical="center" wrapText="1"/>
    </xf>
    <xf numFmtId="0" fontId="20" fillId="4" borderId="0" xfId="0" applyFont="1" applyFill="1" applyBorder="1" applyAlignment="1">
      <alignment horizontal="center" vertical="center" wrapText="1"/>
    </xf>
    <xf numFmtId="0" fontId="20" fillId="6" borderId="34" xfId="0" applyFont="1" applyFill="1" applyBorder="1" applyAlignment="1">
      <alignment horizontal="center" vertical="center" wrapText="1"/>
    </xf>
    <xf numFmtId="0" fontId="20" fillId="6" borderId="0" xfId="0" applyFont="1" applyFill="1" applyBorder="1" applyAlignment="1">
      <alignment horizontal="center" vertical="center" wrapText="1"/>
    </xf>
    <xf numFmtId="0" fontId="20" fillId="4" borderId="34" xfId="0" applyFont="1" applyFill="1" applyBorder="1" applyAlignment="1">
      <alignment horizontal="center" vertical="justify" wrapText="1"/>
    </xf>
    <xf numFmtId="0" fontId="20" fillId="4" borderId="0" xfId="0" applyFont="1" applyFill="1" applyBorder="1" applyAlignment="1">
      <alignment horizontal="center" vertical="justify" wrapText="1"/>
    </xf>
    <xf numFmtId="0" fontId="20" fillId="4" borderId="28" xfId="0" applyFont="1" applyFill="1" applyBorder="1" applyAlignment="1">
      <alignment horizontal="center" wrapText="1"/>
    </xf>
    <xf numFmtId="0" fontId="20" fillId="4" borderId="27" xfId="0" applyFont="1" applyFill="1" applyBorder="1" applyAlignment="1">
      <alignment horizontal="center" wrapText="1"/>
    </xf>
    <xf numFmtId="0" fontId="29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4" borderId="23" xfId="0" applyFont="1" applyFill="1" applyBorder="1" applyAlignment="1">
      <alignment horizontal="center" vertical="center" wrapText="1"/>
    </xf>
    <xf numFmtId="0" fontId="19" fillId="4" borderId="24" xfId="0" applyFont="1" applyFill="1" applyBorder="1" applyAlignment="1">
      <alignment horizontal="center" vertical="center" wrapText="1"/>
    </xf>
    <xf numFmtId="0" fontId="19" fillId="4" borderId="25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34" xfId="0" applyFont="1" applyFill="1" applyBorder="1" applyAlignment="1">
      <alignment horizontal="center" vertical="center" wrapText="1"/>
    </xf>
    <xf numFmtId="0" fontId="19" fillId="4" borderId="0" xfId="0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left" vertical="center" wrapText="1"/>
    </xf>
    <xf numFmtId="0" fontId="11" fillId="4" borderId="21" xfId="3" applyFont="1" applyFill="1" applyBorder="1" applyAlignment="1">
      <alignment horizontal="center" vertical="center" wrapText="1"/>
    </xf>
    <xf numFmtId="0" fontId="11" fillId="4" borderId="12" xfId="3" applyFont="1" applyFill="1" applyBorder="1" applyAlignment="1">
      <alignment horizontal="center" vertical="center" wrapText="1"/>
    </xf>
    <xf numFmtId="0" fontId="11" fillId="4" borderId="20" xfId="3" applyFont="1" applyFill="1" applyBorder="1" applyAlignment="1">
      <alignment horizontal="center" vertical="center" wrapText="1"/>
    </xf>
    <xf numFmtId="0" fontId="11" fillId="4" borderId="23" xfId="3" applyFont="1" applyFill="1" applyBorder="1" applyAlignment="1">
      <alignment horizontal="center" vertical="center" wrapText="1"/>
    </xf>
    <xf numFmtId="0" fontId="11" fillId="4" borderId="25" xfId="3" applyFont="1" applyFill="1" applyBorder="1" applyAlignment="1">
      <alignment horizontal="center" vertical="center" wrapText="1"/>
    </xf>
    <xf numFmtId="0" fontId="11" fillId="4" borderId="1" xfId="3" applyFont="1" applyFill="1" applyBorder="1" applyAlignment="1">
      <alignment horizontal="center" vertical="center" wrapText="1"/>
    </xf>
    <xf numFmtId="0" fontId="11" fillId="4" borderId="24" xfId="3" applyFont="1" applyFill="1" applyBorder="1" applyAlignment="1">
      <alignment horizontal="center" vertical="center" wrapText="1"/>
    </xf>
    <xf numFmtId="0" fontId="11" fillId="4" borderId="26" xfId="3" applyFont="1" applyFill="1" applyBorder="1" applyAlignment="1">
      <alignment horizontal="center" vertical="center" wrapText="1"/>
    </xf>
    <xf numFmtId="0" fontId="11" fillId="4" borderId="27" xfId="3" applyFont="1" applyFill="1" applyBorder="1" applyAlignment="1">
      <alignment horizontal="center" vertical="center" wrapText="1"/>
    </xf>
    <xf numFmtId="0" fontId="11" fillId="4" borderId="29" xfId="3" applyFont="1" applyFill="1" applyBorder="1" applyAlignment="1">
      <alignment horizontal="center" vertical="center" wrapText="1"/>
    </xf>
    <xf numFmtId="0" fontId="11" fillId="4" borderId="30" xfId="3" applyFont="1" applyFill="1" applyBorder="1" applyAlignment="1">
      <alignment horizontal="center" vertical="center" wrapText="1"/>
    </xf>
    <xf numFmtId="0" fontId="11" fillId="4" borderId="9" xfId="3" applyFont="1" applyFill="1" applyBorder="1" applyAlignment="1">
      <alignment horizontal="center" vertical="center" wrapText="1"/>
    </xf>
    <xf numFmtId="0" fontId="11" fillId="4" borderId="31" xfId="3" applyFont="1" applyFill="1" applyBorder="1" applyAlignment="1">
      <alignment horizontal="center" vertical="center" wrapText="1"/>
    </xf>
    <xf numFmtId="0" fontId="61" fillId="0" borderId="0" xfId="3" applyFont="1" applyAlignment="1">
      <alignment horizontal="center" vertical="center" wrapText="1"/>
    </xf>
    <xf numFmtId="2" fontId="12" fillId="0" borderId="0" xfId="3" applyNumberFormat="1" applyFont="1" applyAlignment="1">
      <alignment horizontal="right" wrapText="1"/>
    </xf>
    <xf numFmtId="2" fontId="24" fillId="0" borderId="0" xfId="0" applyNumberFormat="1" applyFont="1" applyAlignment="1">
      <alignment horizontal="right" wrapText="1"/>
    </xf>
    <xf numFmtId="0" fontId="48" fillId="0" borderId="23" xfId="3" applyFont="1" applyBorder="1" applyAlignment="1">
      <alignment horizontal="center" vertical="center" wrapText="1"/>
    </xf>
    <xf numFmtId="0" fontId="48" fillId="0" borderId="25" xfId="3" applyFont="1" applyBorder="1" applyAlignment="1">
      <alignment horizontal="center" vertical="center" wrapText="1"/>
    </xf>
    <xf numFmtId="0" fontId="27" fillId="9" borderId="1" xfId="0" applyFont="1" applyFill="1" applyBorder="1" applyAlignment="1">
      <alignment horizontal="left" vertical="center"/>
    </xf>
    <xf numFmtId="0" fontId="28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30" fillId="0" borderId="21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0" fillId="6" borderId="34" xfId="0" applyFont="1" applyFill="1" applyBorder="1" applyAlignment="1">
      <alignment horizontal="center" vertical="center" wrapText="1"/>
    </xf>
    <xf numFmtId="0" fontId="30" fillId="6" borderId="37" xfId="0" applyFont="1" applyFill="1" applyBorder="1" applyAlignment="1">
      <alignment horizontal="center" vertical="center" wrapText="1"/>
    </xf>
    <xf numFmtId="0" fontId="30" fillId="6" borderId="30" xfId="0" applyFont="1" applyFill="1" applyBorder="1" applyAlignment="1">
      <alignment horizontal="center" vertical="center" wrapText="1"/>
    </xf>
    <xf numFmtId="0" fontId="30" fillId="6" borderId="31" xfId="0" applyFont="1" applyFill="1" applyBorder="1" applyAlignment="1">
      <alignment horizontal="center" vertical="center" wrapText="1"/>
    </xf>
    <xf numFmtId="0" fontId="30" fillId="0" borderId="21" xfId="0" applyFont="1" applyBorder="1" applyAlignment="1">
      <alignment horizontal="center"/>
    </xf>
    <xf numFmtId="0" fontId="30" fillId="0" borderId="12" xfId="0" applyFont="1" applyBorder="1" applyAlignment="1">
      <alignment horizontal="center"/>
    </xf>
    <xf numFmtId="0" fontId="30" fillId="0" borderId="20" xfId="0" applyFont="1" applyBorder="1" applyAlignment="1">
      <alignment horizontal="center"/>
    </xf>
    <xf numFmtId="0" fontId="30" fillId="0" borderId="21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0" fontId="30" fillId="6" borderId="21" xfId="0" applyFont="1" applyFill="1" applyBorder="1" applyAlignment="1">
      <alignment horizontal="center" vertical="center" wrapText="1"/>
    </xf>
    <xf numFmtId="0" fontId="30" fillId="6" borderId="12" xfId="0" applyFont="1" applyFill="1" applyBorder="1" applyAlignment="1">
      <alignment horizontal="center" vertical="center" wrapText="1"/>
    </xf>
    <xf numFmtId="0" fontId="30" fillId="6" borderId="20" xfId="0" applyFont="1" applyFill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30" fillId="3" borderId="23" xfId="0" applyFont="1" applyFill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0" fillId="0" borderId="1" xfId="0" applyFont="1" applyBorder="1"/>
    <xf numFmtId="0" fontId="33" fillId="4" borderId="21" xfId="0" applyFont="1" applyFill="1" applyBorder="1" applyAlignment="1">
      <alignment horizontal="center" vertical="center" wrapText="1"/>
    </xf>
    <xf numFmtId="0" fontId="33" fillId="4" borderId="20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0" fillId="6" borderId="23" xfId="0" applyFont="1" applyFill="1" applyBorder="1" applyAlignment="1">
      <alignment horizontal="center" vertical="center" wrapText="1"/>
    </xf>
    <xf numFmtId="0" fontId="30" fillId="6" borderId="25" xfId="0" applyFont="1" applyFill="1" applyBorder="1" applyAlignment="1">
      <alignment horizontal="center" vertical="center" wrapText="1"/>
    </xf>
    <xf numFmtId="0" fontId="30" fillId="6" borderId="26" xfId="0" applyFont="1" applyFill="1" applyBorder="1" applyAlignment="1">
      <alignment horizontal="center" vertical="center" wrapText="1"/>
    </xf>
    <xf numFmtId="0" fontId="30" fillId="6" borderId="29" xfId="0" applyFont="1" applyFill="1" applyBorder="1" applyAlignment="1">
      <alignment horizontal="center" vertical="center" wrapText="1"/>
    </xf>
    <xf numFmtId="2" fontId="30" fillId="6" borderId="21" xfId="0" applyNumberFormat="1" applyFont="1" applyFill="1" applyBorder="1" applyAlignment="1">
      <alignment horizontal="center" vertical="center" wrapText="1"/>
    </xf>
    <xf numFmtId="2" fontId="30" fillId="6" borderId="12" xfId="0" applyNumberFormat="1" applyFont="1" applyFill="1" applyBorder="1" applyAlignment="1">
      <alignment horizontal="center" vertical="center" wrapText="1"/>
    </xf>
    <xf numFmtId="2" fontId="30" fillId="6" borderId="20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30" fillId="6" borderId="42" xfId="0" applyFont="1" applyFill="1" applyBorder="1" applyAlignment="1">
      <alignment horizontal="center" vertical="center" wrapText="1"/>
    </xf>
    <xf numFmtId="0" fontId="30" fillId="6" borderId="41" xfId="0" applyFont="1" applyFill="1" applyBorder="1" applyAlignment="1">
      <alignment horizontal="center" vertical="center" wrapText="1"/>
    </xf>
    <xf numFmtId="0" fontId="27" fillId="9" borderId="21" xfId="0" applyFont="1" applyFill="1" applyBorder="1" applyAlignment="1">
      <alignment horizontal="left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wrapText="1"/>
    </xf>
    <xf numFmtId="0" fontId="30" fillId="0" borderId="12" xfId="0" applyFont="1" applyBorder="1" applyAlignment="1">
      <alignment wrapText="1"/>
    </xf>
    <xf numFmtId="0" fontId="30" fillId="0" borderId="20" xfId="0" applyFont="1" applyBorder="1" applyAlignment="1">
      <alignment wrapText="1"/>
    </xf>
    <xf numFmtId="0" fontId="30" fillId="3" borderId="34" xfId="0" applyFont="1" applyFill="1" applyBorder="1" applyAlignment="1">
      <alignment horizontal="center" vertical="center" wrapText="1"/>
    </xf>
    <xf numFmtId="0" fontId="30" fillId="3" borderId="37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2" xfId="3"/>
    <cellStyle name="Финансовый" xfId="1" builtinId="3"/>
  </cellStyles>
  <dxfs count="0"/>
  <tableStyles count="0" defaultTableStyle="TableStyleMedium9" defaultPivotStyle="PivotStyleLight16"/>
  <colors>
    <mruColors>
      <color rgb="FFFFFFCC"/>
      <color rgb="FFCCFFFF"/>
      <color rgb="FF00FF99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8;&#1083;&#1086;&#1074;&#1072;%20&#1070;.&#1040;/&#1040;&#1085;&#1072;&#1083;&#1080;&#1090;&#1080;&#1095;&#1077;&#1089;&#1082;&#1080;&#1081;%20&#1086;&#1090;&#1095;&#1077;&#1090;/&#1089;&#1095;&#1077;&#1090;%20&#1074;%20&#1086;&#1090;&#1095;&#1077;&#1090;%20&#1091;&#1090;&#1086;&#1095;&#1085;&#1077;&#1085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ручка"/>
      <sheetName val="Стат с 2008"/>
      <sheetName val="Лист3"/>
    </sheetNames>
    <sheetDataSet>
      <sheetData sheetId="0">
        <row r="15">
          <cell r="AU15">
            <v>2625.4425126981196</v>
          </cell>
          <cell r="AY15">
            <v>2717.6399509160606</v>
          </cell>
          <cell r="BC15">
            <v>2784.4076731893269</v>
          </cell>
          <cell r="BG15">
            <v>2850.5674313539303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tabColor indexed="50"/>
  </sheetPr>
  <dimension ref="A1:R175"/>
  <sheetViews>
    <sheetView tabSelected="1" view="pageBreakPreview" topLeftCell="A4" zoomScale="70" zoomScaleNormal="75" zoomScaleSheetLayoutView="70" workbookViewId="0">
      <selection activeCell="E4" sqref="E4:I4"/>
    </sheetView>
  </sheetViews>
  <sheetFormatPr defaultRowHeight="18.75" x14ac:dyDescent="0.3"/>
  <cols>
    <col min="1" max="1" width="74.7109375" style="54" customWidth="1"/>
    <col min="2" max="2" width="15.140625" style="54" customWidth="1"/>
    <col min="3" max="3" width="14.140625" style="280" customWidth="1"/>
    <col min="4" max="4" width="15.85546875" style="54" customWidth="1"/>
    <col min="5" max="5" width="18.42578125" style="54" customWidth="1"/>
    <col min="6" max="6" width="17.140625" style="54" hidden="1" customWidth="1"/>
    <col min="7" max="7" width="18.85546875" style="54" customWidth="1"/>
    <col min="8" max="8" width="16.42578125" style="54" customWidth="1"/>
    <col min="9" max="9" width="16.42578125" style="54" bestFit="1" customWidth="1"/>
    <col min="10" max="10" width="10.42578125" style="54" hidden="1" customWidth="1"/>
    <col min="11" max="11" width="11" style="54" hidden="1" customWidth="1"/>
    <col min="12" max="12" width="10.7109375" style="54" hidden="1" customWidth="1"/>
    <col min="13" max="14" width="9.140625" style="54" hidden="1" customWidth="1"/>
    <col min="15" max="15" width="10.28515625" style="54" hidden="1" customWidth="1"/>
    <col min="16" max="16" width="9.140625" style="54" customWidth="1"/>
    <col min="17" max="17" width="10.42578125" style="54" customWidth="1"/>
    <col min="18" max="18" width="10.140625" style="54" customWidth="1"/>
    <col min="19" max="16384" width="9.140625" style="54"/>
  </cols>
  <sheetData>
    <row r="1" spans="1:14" ht="21" hidden="1" customHeight="1" x14ac:dyDescent="0.2">
      <c r="A1" s="348"/>
      <c r="B1" s="348"/>
      <c r="C1" s="348"/>
      <c r="D1" s="348"/>
      <c r="E1" s="348"/>
      <c r="F1" s="348"/>
      <c r="G1" s="348"/>
      <c r="H1" s="343"/>
      <c r="I1" s="344"/>
    </row>
    <row r="2" spans="1:14" ht="91.5" hidden="1" customHeight="1" x14ac:dyDescent="0.2">
      <c r="A2" s="187" t="s">
        <v>316</v>
      </c>
      <c r="B2" s="187"/>
      <c r="C2" s="188"/>
      <c r="D2" s="189" t="s">
        <v>312</v>
      </c>
      <c r="E2" s="187" t="s">
        <v>297</v>
      </c>
      <c r="F2" s="187" t="s">
        <v>296</v>
      </c>
      <c r="G2" s="343"/>
      <c r="H2" s="349"/>
      <c r="I2" s="349"/>
      <c r="J2" s="353" t="s">
        <v>334</v>
      </c>
      <c r="K2" s="353"/>
      <c r="L2" s="353"/>
      <c r="M2" s="353"/>
      <c r="N2" s="353"/>
    </row>
    <row r="3" spans="1:14" ht="77.25" hidden="1" customHeight="1" x14ac:dyDescent="0.2">
      <c r="B3" s="190"/>
      <c r="C3" s="190"/>
      <c r="D3" s="190"/>
      <c r="E3" s="190"/>
      <c r="F3" s="350"/>
      <c r="G3" s="350"/>
      <c r="H3" s="350"/>
      <c r="I3" s="350"/>
    </row>
    <row r="4" spans="1:14" ht="142.5" customHeight="1" x14ac:dyDescent="0.2">
      <c r="B4" s="190"/>
      <c r="C4" s="190"/>
      <c r="D4" s="190"/>
      <c r="E4" s="351" t="s">
        <v>435</v>
      </c>
      <c r="F4" s="352"/>
      <c r="G4" s="352"/>
      <c r="H4" s="352"/>
      <c r="I4" s="352"/>
    </row>
    <row r="5" spans="1:14" ht="51" customHeight="1" x14ac:dyDescent="0.2">
      <c r="A5" s="346" t="s">
        <v>336</v>
      </c>
      <c r="B5" s="346"/>
      <c r="C5" s="346"/>
      <c r="D5" s="346"/>
      <c r="E5" s="346"/>
      <c r="F5" s="346"/>
      <c r="G5" s="346"/>
      <c r="H5" s="346"/>
      <c r="I5" s="346"/>
    </row>
    <row r="6" spans="1:14" s="183" customFormat="1" ht="41.25" hidden="1" customHeight="1" x14ac:dyDescent="0.2">
      <c r="A6" s="191"/>
      <c r="B6" s="191"/>
      <c r="C6" s="191"/>
      <c r="D6" s="192"/>
      <c r="E6" s="191"/>
      <c r="F6" s="182" t="s">
        <v>342</v>
      </c>
      <c r="G6" s="182" t="s">
        <v>343</v>
      </c>
      <c r="H6" s="191"/>
      <c r="I6" s="191"/>
      <c r="J6" s="193"/>
    </row>
    <row r="7" spans="1:14" s="183" customFormat="1" ht="23.25" customHeight="1" x14ac:dyDescent="0.2">
      <c r="A7" s="191"/>
      <c r="B7" s="191"/>
      <c r="C7" s="194"/>
      <c r="D7" s="192"/>
      <c r="E7" s="191">
        <f>E12/D12*100</f>
        <v>104.68031025109406</v>
      </c>
      <c r="F7" s="191"/>
      <c r="G7" s="191">
        <f>G12/E12*100</f>
        <v>105.14341265222401</v>
      </c>
      <c r="H7" s="183">
        <f>H12/G12*100</f>
        <v>103.89348878542002</v>
      </c>
      <c r="I7" s="183">
        <f>I12/H12*100</f>
        <v>103.03163731028988</v>
      </c>
      <c r="J7" s="193">
        <f>(G7+H7+I7)/3</f>
        <v>104.02284624931129</v>
      </c>
    </row>
    <row r="8" spans="1:14" ht="21" customHeight="1" x14ac:dyDescent="0.25">
      <c r="A8" s="345" t="s">
        <v>3</v>
      </c>
      <c r="B8" s="347" t="s">
        <v>4</v>
      </c>
      <c r="C8" s="345" t="s">
        <v>311</v>
      </c>
      <c r="D8" s="345" t="s">
        <v>331</v>
      </c>
      <c r="E8" s="345" t="s">
        <v>332</v>
      </c>
      <c r="F8" s="345" t="s">
        <v>59</v>
      </c>
      <c r="G8" s="345"/>
      <c r="H8" s="345"/>
      <c r="I8" s="345"/>
      <c r="J8" s="354" t="s">
        <v>324</v>
      </c>
      <c r="K8" s="355"/>
      <c r="L8" s="355"/>
      <c r="M8" s="355"/>
      <c r="N8" s="355"/>
    </row>
    <row r="9" spans="1:14" ht="33" customHeight="1" x14ac:dyDescent="0.2">
      <c r="A9" s="345"/>
      <c r="B9" s="347"/>
      <c r="C9" s="345"/>
      <c r="D9" s="345"/>
      <c r="E9" s="345"/>
      <c r="F9" s="345"/>
      <c r="G9" s="345" t="s">
        <v>294</v>
      </c>
      <c r="H9" s="345" t="s">
        <v>315</v>
      </c>
      <c r="I9" s="345" t="s">
        <v>333</v>
      </c>
      <c r="K9" s="54" t="s">
        <v>313</v>
      </c>
      <c r="L9" s="54" t="s">
        <v>314</v>
      </c>
    </row>
    <row r="10" spans="1:14" ht="55.5" customHeight="1" x14ac:dyDescent="0.2">
      <c r="A10" s="345"/>
      <c r="B10" s="347"/>
      <c r="C10" s="345"/>
      <c r="D10" s="345"/>
      <c r="E10" s="345"/>
      <c r="F10" s="345"/>
      <c r="G10" s="345"/>
      <c r="H10" s="345"/>
      <c r="I10" s="345"/>
      <c r="J10" s="54">
        <v>2025</v>
      </c>
      <c r="K10" s="54">
        <v>2026</v>
      </c>
      <c r="L10" s="54">
        <v>2026</v>
      </c>
      <c r="M10" s="54">
        <v>2027</v>
      </c>
      <c r="N10" s="54">
        <v>2028</v>
      </c>
    </row>
    <row r="11" spans="1:14" s="281" customFormat="1" x14ac:dyDescent="0.2">
      <c r="A11" s="356" t="s">
        <v>5</v>
      </c>
      <c r="B11" s="357"/>
      <c r="C11" s="357"/>
      <c r="D11" s="357"/>
      <c r="E11" s="357"/>
      <c r="F11" s="357"/>
      <c r="G11" s="357"/>
      <c r="H11" s="357"/>
      <c r="I11" s="357"/>
      <c r="J11" s="282" t="s">
        <v>300</v>
      </c>
    </row>
    <row r="12" spans="1:14" ht="39" x14ac:dyDescent="0.2">
      <c r="A12" s="195" t="s">
        <v>71</v>
      </c>
      <c r="B12" s="196" t="s">
        <v>6</v>
      </c>
      <c r="C12" s="197">
        <v>12143.48</v>
      </c>
      <c r="D12" s="197">
        <f>'Прил 2 Прогноз по поселениям'!C17</f>
        <v>13148.060000000003</v>
      </c>
      <c r="E12" s="197">
        <f>'Прил 2 Прогноз по поселениям'!D17</f>
        <v>13763.43</v>
      </c>
      <c r="F12" s="197">
        <f>E12*K12</f>
        <v>14547.94551</v>
      </c>
      <c r="G12" s="197">
        <f>'Прил 2 Прогноз по поселениям'!E17</f>
        <v>14471.339999999998</v>
      </c>
      <c r="H12" s="197">
        <f>'Прил 2 Прогноз по поселениям'!F17</f>
        <v>15034.78</v>
      </c>
      <c r="I12" s="197">
        <f>'Прил 2 Прогноз по поселениям'!G17</f>
        <v>15490.580000000002</v>
      </c>
      <c r="J12" s="198">
        <v>1.093</v>
      </c>
      <c r="K12" s="198">
        <v>1.0569999999999999</v>
      </c>
      <c r="L12" s="198">
        <v>1.054</v>
      </c>
      <c r="M12" s="199">
        <v>1.04</v>
      </c>
      <c r="N12" s="199">
        <v>1.04</v>
      </c>
    </row>
    <row r="13" spans="1:14" x14ac:dyDescent="0.2">
      <c r="A13" s="200" t="s">
        <v>7</v>
      </c>
      <c r="B13" s="201"/>
      <c r="C13" s="202"/>
      <c r="D13" s="203"/>
      <c r="E13" s="203"/>
      <c r="F13" s="203"/>
      <c r="G13" s="203"/>
      <c r="H13" s="203"/>
      <c r="I13" s="203"/>
    </row>
    <row r="14" spans="1:14" ht="37.5" x14ac:dyDescent="0.2">
      <c r="A14" s="204" t="s">
        <v>251</v>
      </c>
      <c r="B14" s="56" t="s">
        <v>6</v>
      </c>
      <c r="C14" s="81">
        <v>20.221</v>
      </c>
      <c r="D14" s="81">
        <v>27.962</v>
      </c>
      <c r="E14" s="81">
        <f>D14*J14</f>
        <v>30.310808000000002</v>
      </c>
      <c r="F14" s="205">
        <f>G14</f>
        <v>32.129456480000002</v>
      </c>
      <c r="G14" s="81">
        <f>E14*L14</f>
        <v>32.129456480000002</v>
      </c>
      <c r="H14" s="81">
        <f>G14*M14</f>
        <v>33.671670391040003</v>
      </c>
      <c r="I14" s="81">
        <f>H14*N14</f>
        <v>35.018537206681607</v>
      </c>
      <c r="J14" s="206">
        <v>1.0840000000000001</v>
      </c>
      <c r="L14" s="206">
        <v>1.06</v>
      </c>
      <c r="M14" s="206">
        <v>1.048</v>
      </c>
      <c r="N14" s="206">
        <f>N12</f>
        <v>1.04</v>
      </c>
    </row>
    <row r="15" spans="1:14" ht="37.5" x14ac:dyDescent="0.3">
      <c r="A15" s="204" t="s">
        <v>118</v>
      </c>
      <c r="B15" s="56" t="s">
        <v>6</v>
      </c>
      <c r="C15" s="81"/>
      <c r="D15" s="81"/>
      <c r="E15" s="81"/>
      <c r="F15" s="80"/>
      <c r="G15" s="81"/>
      <c r="H15" s="81"/>
      <c r="I15" s="81"/>
    </row>
    <row r="16" spans="1:14" x14ac:dyDescent="0.3">
      <c r="A16" s="207" t="s">
        <v>119</v>
      </c>
      <c r="B16" s="56" t="s">
        <v>6</v>
      </c>
      <c r="C16" s="81"/>
      <c r="D16" s="81"/>
      <c r="E16" s="81"/>
      <c r="F16" s="80"/>
      <c r="G16" s="81"/>
      <c r="H16" s="81"/>
      <c r="I16" s="81"/>
    </row>
    <row r="17" spans="1:15" x14ac:dyDescent="0.3">
      <c r="A17" s="207" t="s">
        <v>120</v>
      </c>
      <c r="B17" s="56" t="s">
        <v>6</v>
      </c>
      <c r="C17" s="81"/>
      <c r="D17" s="81"/>
      <c r="E17" s="81"/>
      <c r="F17" s="80"/>
      <c r="G17" s="81"/>
      <c r="H17" s="81"/>
      <c r="I17" s="81"/>
    </row>
    <row r="18" spans="1:15" x14ac:dyDescent="0.3">
      <c r="A18" s="207" t="s">
        <v>42</v>
      </c>
      <c r="B18" s="56" t="s">
        <v>6</v>
      </c>
      <c r="C18" s="81">
        <v>413.19900000000001</v>
      </c>
      <c r="D18" s="81">
        <v>381.79599999999999</v>
      </c>
      <c r="E18" s="81">
        <f>D18*J18</f>
        <v>402.41298399999999</v>
      </c>
      <c r="F18" s="80">
        <f t="shared" ref="F18:F23" si="0">G18</f>
        <v>421.72880723200001</v>
      </c>
      <c r="G18" s="81">
        <f>E18*L18</f>
        <v>421.72880723200001</v>
      </c>
      <c r="H18" s="81">
        <f>G18*M18</f>
        <v>441.12833236467202</v>
      </c>
      <c r="I18" s="81">
        <f t="shared" ref="H18:I24" si="1">H18*N18</f>
        <v>458.77346565925893</v>
      </c>
      <c r="J18" s="206">
        <v>1.054</v>
      </c>
      <c r="L18" s="206">
        <v>1.048</v>
      </c>
      <c r="M18" s="208">
        <v>1.046</v>
      </c>
      <c r="N18" s="206">
        <f>N12</f>
        <v>1.04</v>
      </c>
    </row>
    <row r="19" spans="1:15" x14ac:dyDescent="0.3">
      <c r="A19" s="207" t="s">
        <v>43</v>
      </c>
      <c r="B19" s="56" t="s">
        <v>6</v>
      </c>
      <c r="C19" s="81">
        <v>829.23699999999997</v>
      </c>
      <c r="D19" s="81">
        <v>957.9</v>
      </c>
      <c r="E19" s="81">
        <f t="shared" ref="E19:E21" si="2">D19*J19</f>
        <v>1018.2476999999999</v>
      </c>
      <c r="F19" s="80">
        <f t="shared" si="0"/>
        <v>1066.1053418999998</v>
      </c>
      <c r="G19" s="81">
        <f t="shared" ref="G19:G23" si="3">E19*L19</f>
        <v>1066.1053418999998</v>
      </c>
      <c r="H19" s="81">
        <f t="shared" si="1"/>
        <v>1114.0800822854997</v>
      </c>
      <c r="I19" s="81">
        <f t="shared" si="1"/>
        <v>1158.6432855769197</v>
      </c>
      <c r="J19" s="206">
        <v>1.0629999999999999</v>
      </c>
      <c r="L19" s="206">
        <v>1.0469999999999999</v>
      </c>
      <c r="M19" s="208">
        <v>1.0449999999999999</v>
      </c>
      <c r="N19" s="206">
        <f>N12</f>
        <v>1.04</v>
      </c>
    </row>
    <row r="20" spans="1:15" ht="40.5" customHeight="1" x14ac:dyDescent="0.2">
      <c r="A20" s="204" t="s">
        <v>121</v>
      </c>
      <c r="B20" s="56" t="s">
        <v>6</v>
      </c>
      <c r="C20" s="81">
        <v>753.45</v>
      </c>
      <c r="D20" s="81">
        <v>627.15700000000004</v>
      </c>
      <c r="E20" s="81">
        <f t="shared" si="2"/>
        <v>685.48260100000005</v>
      </c>
      <c r="F20" s="205">
        <f>G20</f>
        <v>722.49866145400006</v>
      </c>
      <c r="G20" s="81">
        <f t="shared" si="3"/>
        <v>722.49866145400006</v>
      </c>
      <c r="H20" s="81">
        <f t="shared" si="1"/>
        <v>751.39860791216006</v>
      </c>
      <c r="I20" s="81">
        <f>H20*N20</f>
        <v>781.45455222864643</v>
      </c>
      <c r="J20" s="206">
        <f>J12</f>
        <v>1.093</v>
      </c>
      <c r="L20" s="206">
        <f>L12</f>
        <v>1.054</v>
      </c>
      <c r="M20" s="206">
        <f>M12</f>
        <v>1.04</v>
      </c>
      <c r="N20" s="206">
        <f>N12</f>
        <v>1.04</v>
      </c>
    </row>
    <row r="21" spans="1:15" ht="37.5" customHeight="1" x14ac:dyDescent="0.2">
      <c r="A21" s="204" t="s">
        <v>122</v>
      </c>
      <c r="B21" s="56" t="s">
        <v>6</v>
      </c>
      <c r="C21" s="81">
        <v>91.206999999999994</v>
      </c>
      <c r="D21" s="81">
        <v>127.03</v>
      </c>
      <c r="E21" s="81">
        <f t="shared" si="2"/>
        <v>132.49229</v>
      </c>
      <c r="F21" s="209">
        <f t="shared" si="0"/>
        <v>138.05696617999999</v>
      </c>
      <c r="G21" s="81">
        <f t="shared" si="3"/>
        <v>138.05696617999999</v>
      </c>
      <c r="H21" s="81">
        <f t="shared" si="1"/>
        <v>143.71730179337999</v>
      </c>
      <c r="I21" s="81">
        <f t="shared" si="1"/>
        <v>149.46599386511519</v>
      </c>
      <c r="J21" s="206">
        <v>1.0429999999999999</v>
      </c>
      <c r="L21" s="206">
        <v>1.042</v>
      </c>
      <c r="M21" s="206">
        <v>1.0409999999999999</v>
      </c>
      <c r="N21" s="206">
        <v>1.04</v>
      </c>
    </row>
    <row r="22" spans="1:15" x14ac:dyDescent="0.2">
      <c r="A22" s="207" t="s">
        <v>12</v>
      </c>
      <c r="B22" s="56" t="s">
        <v>6</v>
      </c>
      <c r="C22" s="81">
        <v>962.77099999999996</v>
      </c>
      <c r="D22" s="81">
        <v>1095.5999999999999</v>
      </c>
      <c r="E22" s="81">
        <f>D22*J22</f>
        <v>1150.3799999999999</v>
      </c>
      <c r="F22" s="209">
        <f>G22</f>
        <v>1204.4478599999998</v>
      </c>
      <c r="G22" s="81">
        <f>E22*L22</f>
        <v>1204.4478599999998</v>
      </c>
      <c r="H22" s="81">
        <f t="shared" si="1"/>
        <v>1257.4435658399998</v>
      </c>
      <c r="I22" s="81">
        <f t="shared" si="1"/>
        <v>1307.7413084735999</v>
      </c>
      <c r="J22" s="206">
        <v>1.05</v>
      </c>
      <c r="L22" s="206">
        <v>1.0469999999999999</v>
      </c>
      <c r="M22" s="206">
        <v>1.044</v>
      </c>
      <c r="N22" s="206">
        <f>N12</f>
        <v>1.04</v>
      </c>
    </row>
    <row r="23" spans="1:15" ht="37.5" x14ac:dyDescent="0.2">
      <c r="A23" s="204" t="s">
        <v>123</v>
      </c>
      <c r="B23" s="56" t="s">
        <v>6</v>
      </c>
      <c r="C23" s="81">
        <v>5637.165</v>
      </c>
      <c r="D23" s="81">
        <v>6773.6450000000004</v>
      </c>
      <c r="E23" s="81">
        <f>D23*J23</f>
        <v>7220.705570000001</v>
      </c>
      <c r="F23" s="209">
        <f t="shared" si="0"/>
        <v>7661.1686097700003</v>
      </c>
      <c r="G23" s="81">
        <f t="shared" si="3"/>
        <v>7661.1686097700003</v>
      </c>
      <c r="H23" s="81">
        <f t="shared" si="1"/>
        <v>7975.2765227705695</v>
      </c>
      <c r="I23" s="81">
        <f t="shared" si="1"/>
        <v>8286.3123071586215</v>
      </c>
      <c r="J23" s="198">
        <v>1.0660000000000001</v>
      </c>
      <c r="K23" s="82"/>
      <c r="L23" s="198">
        <v>1.0609999999999999</v>
      </c>
      <c r="M23" s="198">
        <v>1.0409999999999999</v>
      </c>
      <c r="N23" s="198">
        <v>1.0389999999999999</v>
      </c>
      <c r="O23" s="82"/>
    </row>
    <row r="24" spans="1:15" x14ac:dyDescent="0.2">
      <c r="A24" s="207" t="s">
        <v>152</v>
      </c>
      <c r="B24" s="56" t="s">
        <v>6</v>
      </c>
      <c r="C24" s="81">
        <v>2902</v>
      </c>
      <c r="D24" s="81">
        <v>2547.5230000000001</v>
      </c>
      <c r="E24" s="81">
        <f>D24*J24</f>
        <v>2664.7090580000004</v>
      </c>
      <c r="F24" s="209">
        <f>G24</f>
        <v>2808.6033471320006</v>
      </c>
      <c r="G24" s="81">
        <f>E24*L24</f>
        <v>2808.6033471320006</v>
      </c>
      <c r="H24" s="81">
        <f>G24*M24</f>
        <v>2954.6507211828648</v>
      </c>
      <c r="I24" s="81">
        <f t="shared" si="1"/>
        <v>3072.8367500301797</v>
      </c>
      <c r="J24" s="206">
        <v>1.046</v>
      </c>
      <c r="L24" s="206">
        <v>1.054</v>
      </c>
      <c r="M24" s="206">
        <v>1.052</v>
      </c>
      <c r="N24" s="206">
        <f>N12</f>
        <v>1.04</v>
      </c>
    </row>
    <row r="25" spans="1:15" x14ac:dyDescent="0.2">
      <c r="A25" s="207" t="s">
        <v>153</v>
      </c>
      <c r="B25" s="56" t="s">
        <v>6</v>
      </c>
      <c r="C25" s="81">
        <v>9.8629999999999995</v>
      </c>
      <c r="D25" s="81">
        <v>8.3040000000000003</v>
      </c>
      <c r="E25" s="81">
        <f>D25*J12</f>
        <v>9.0762719999999995</v>
      </c>
      <c r="F25" s="209">
        <f>G25</f>
        <v>9.5663906880000003</v>
      </c>
      <c r="G25" s="81">
        <f>E25*L12</f>
        <v>9.5663906880000003</v>
      </c>
      <c r="H25" s="81">
        <f>G25*M12</f>
        <v>9.9490463155200004</v>
      </c>
      <c r="I25" s="81">
        <f>H25*N12</f>
        <v>10.347008168140801</v>
      </c>
    </row>
    <row r="26" spans="1:15" x14ac:dyDescent="0.2">
      <c r="A26" s="207" t="s">
        <v>47</v>
      </c>
      <c r="B26" s="56" t="s">
        <v>6</v>
      </c>
      <c r="C26" s="210">
        <f>C12-C14-C18-C19-C20-C21-C22-C23-C24-C25</f>
        <v>524.3669999999986</v>
      </c>
      <c r="D26" s="210">
        <f>D12-D14-D18-D19-D20-D21-D22-D23-D24-D25</f>
        <v>601.14300000000287</v>
      </c>
      <c r="E26" s="210">
        <f>E12-E14-E18-E19-E20-E21-E22-E23-E24-E25</f>
        <v>449.61271699999929</v>
      </c>
      <c r="F26" s="210">
        <f t="shared" ref="F26" si="4">F12-F14-F18-F19-F20-F21-F22-F23-F24-F25</f>
        <v>483.64006916399916</v>
      </c>
      <c r="G26" s="210">
        <f>G12-G14-G18-G19-G20-G21-G22-G23-G24-G25</f>
        <v>407.03455916399793</v>
      </c>
      <c r="H26" s="210">
        <f>H12-H14-H18-H19-H20-H21-H22-H23-H24-H25</f>
        <v>353.46414914429425</v>
      </c>
      <c r="I26" s="210">
        <f>I12-I14-I18-I19-I20-I21-I22-I23-I24-I25</f>
        <v>229.98679163283981</v>
      </c>
    </row>
    <row r="27" spans="1:15" ht="58.5" x14ac:dyDescent="0.2">
      <c r="A27" s="195" t="s">
        <v>72</v>
      </c>
      <c r="B27" s="56" t="s">
        <v>6</v>
      </c>
      <c r="C27" s="211">
        <v>2323.9499999999998</v>
      </c>
      <c r="D27" s="211">
        <v>2535.4319999999998</v>
      </c>
      <c r="E27" s="212">
        <f>[1]Выручка!$AU$15</f>
        <v>2625.4425126981196</v>
      </c>
      <c r="F27" s="212">
        <f>E27*K12</f>
        <v>2775.0927359219122</v>
      </c>
      <c r="G27" s="212">
        <f>[1]Выручка!$AY$15</f>
        <v>2717.6399509160606</v>
      </c>
      <c r="H27" s="213">
        <f>[1]Выручка!$BC$15</f>
        <v>2784.4076731893269</v>
      </c>
      <c r="I27" s="213">
        <f>[1]Выручка!$BG$15</f>
        <v>2850.5674313539303</v>
      </c>
    </row>
    <row r="28" spans="1:15" ht="44.25" customHeight="1" x14ac:dyDescent="0.2">
      <c r="A28" s="214" t="s">
        <v>84</v>
      </c>
      <c r="B28" s="53" t="s">
        <v>6</v>
      </c>
      <c r="C28" s="215">
        <v>178.92</v>
      </c>
      <c r="D28" s="215">
        <v>168.4</v>
      </c>
      <c r="E28" s="215">
        <v>202.62</v>
      </c>
      <c r="F28" s="215">
        <v>47.14</v>
      </c>
      <c r="G28" s="215">
        <v>215.02</v>
      </c>
      <c r="H28" s="215">
        <v>227.65</v>
      </c>
      <c r="I28" s="215">
        <v>243.4</v>
      </c>
    </row>
    <row r="29" spans="1:15" ht="18.75" customHeight="1" x14ac:dyDescent="0.2">
      <c r="A29" s="360" t="s">
        <v>10</v>
      </c>
      <c r="B29" s="361"/>
      <c r="C29" s="361"/>
      <c r="D29" s="361"/>
      <c r="E29" s="361"/>
      <c r="F29" s="361"/>
      <c r="G29" s="361"/>
      <c r="H29" s="361"/>
      <c r="I29" s="361"/>
    </row>
    <row r="30" spans="1:15" x14ac:dyDescent="0.2">
      <c r="A30" s="216" t="s">
        <v>60</v>
      </c>
      <c r="B30" s="217"/>
      <c r="C30" s="218"/>
      <c r="D30" s="217"/>
      <c r="E30" s="217"/>
      <c r="F30" s="217"/>
      <c r="G30" s="217"/>
      <c r="H30" s="217"/>
      <c r="I30" s="217"/>
    </row>
    <row r="31" spans="1:15" ht="58.5" customHeight="1" x14ac:dyDescent="0.2">
      <c r="A31" s="147" t="s">
        <v>250</v>
      </c>
      <c r="B31" s="56" t="s">
        <v>6</v>
      </c>
      <c r="C31" s="212">
        <v>2087.09</v>
      </c>
      <c r="D31" s="219">
        <f>D35</f>
        <v>2093.8830000000003</v>
      </c>
      <c r="E31" s="219">
        <f>E35</f>
        <v>2238.6355750000002</v>
      </c>
      <c r="F31" s="219">
        <f t="shared" ref="F31:I31" si="5">F35</f>
        <v>2348.3897767660001</v>
      </c>
      <c r="G31" s="219">
        <f>G35</f>
        <v>2348.3897767660001</v>
      </c>
      <c r="H31" s="219">
        <f t="shared" si="5"/>
        <v>2450.3243243557117</v>
      </c>
      <c r="I31" s="219">
        <f t="shared" si="5"/>
        <v>2548.3372973299406</v>
      </c>
    </row>
    <row r="32" spans="1:15" x14ac:dyDescent="0.2">
      <c r="A32" s="147" t="s">
        <v>62</v>
      </c>
      <c r="B32" s="220" t="s">
        <v>8</v>
      </c>
      <c r="C32" s="212">
        <v>103.1</v>
      </c>
      <c r="D32" s="219">
        <f>D36</f>
        <v>105.96136462903299</v>
      </c>
      <c r="E32" s="219">
        <f>E36</f>
        <v>108.80228501859528</v>
      </c>
      <c r="F32" s="219">
        <f t="shared" ref="F32:I32" si="6">F36</f>
        <v>106.40486491001207</v>
      </c>
      <c r="G32" s="219">
        <f t="shared" si="6"/>
        <v>106.40486491001207</v>
      </c>
      <c r="H32" s="219">
        <f t="shared" si="6"/>
        <v>105.49479224976888</v>
      </c>
      <c r="I32" s="219">
        <f t="shared" si="6"/>
        <v>104.32366343693064</v>
      </c>
    </row>
    <row r="33" spans="1:9" x14ac:dyDescent="0.2">
      <c r="A33" s="78" t="s">
        <v>23</v>
      </c>
      <c r="B33" s="56"/>
      <c r="C33" s="211"/>
      <c r="D33" s="220"/>
      <c r="E33" s="220"/>
      <c r="F33" s="220"/>
      <c r="G33" s="220"/>
      <c r="H33" s="220"/>
      <c r="I33" s="220"/>
    </row>
    <row r="34" spans="1:9" x14ac:dyDescent="0.2">
      <c r="A34" s="221" t="s">
        <v>124</v>
      </c>
      <c r="B34" s="56"/>
      <c r="C34" s="78"/>
      <c r="D34" s="79"/>
      <c r="E34" s="79"/>
      <c r="F34" s="79"/>
      <c r="G34" s="79"/>
      <c r="H34" s="79"/>
      <c r="I34" s="79"/>
    </row>
    <row r="35" spans="1:9" ht="37.5" x14ac:dyDescent="0.2">
      <c r="A35" s="222" t="s">
        <v>125</v>
      </c>
      <c r="B35" s="56" t="s">
        <v>6</v>
      </c>
      <c r="C35" s="223">
        <v>2087.0929999999998</v>
      </c>
      <c r="D35" s="81">
        <f>D38+D41+D44+D47</f>
        <v>2093.8830000000003</v>
      </c>
      <c r="E35" s="224">
        <f t="shared" ref="E35:F35" si="7">E38+E41+E44+E47</f>
        <v>2238.6355750000002</v>
      </c>
      <c r="F35" s="224">
        <f t="shared" si="7"/>
        <v>2348.3897767660001</v>
      </c>
      <c r="G35" s="224">
        <f>G38+G41+G44+G47</f>
        <v>2348.3897767660001</v>
      </c>
      <c r="H35" s="224">
        <f t="shared" ref="H35:I35" si="8">H38+H41+H44+H47</f>
        <v>2450.3243243557117</v>
      </c>
      <c r="I35" s="224">
        <f t="shared" si="8"/>
        <v>2548.3372973299406</v>
      </c>
    </row>
    <row r="36" spans="1:9" x14ac:dyDescent="0.2">
      <c r="A36" s="222" t="s">
        <v>252</v>
      </c>
      <c r="B36" s="56" t="s">
        <v>8</v>
      </c>
      <c r="C36" s="224">
        <v>103.1</v>
      </c>
      <c r="D36" s="224">
        <f>'Прил 1 (расчет ИФО) '!R111</f>
        <v>105.96136462903299</v>
      </c>
      <c r="E36" s="224">
        <f>'Прил 1 (расчет ИФО) '!S111</f>
        <v>108.80228501859528</v>
      </c>
      <c r="F36" s="224">
        <f>'Прил 1 (расчет ИФО) '!T111</f>
        <v>106.40486491001207</v>
      </c>
      <c r="G36" s="224">
        <f>F36</f>
        <v>106.40486491001207</v>
      </c>
      <c r="H36" s="224">
        <f>'Прил 1 (расчет ИФО) '!U111</f>
        <v>105.49479224976888</v>
      </c>
      <c r="I36" s="224">
        <f>'Прил 1 (расчет ИФО) '!V111</f>
        <v>104.32366343693064</v>
      </c>
    </row>
    <row r="37" spans="1:9" x14ac:dyDescent="0.2">
      <c r="A37" s="221" t="s">
        <v>126</v>
      </c>
      <c r="B37" s="56"/>
      <c r="C37" s="223"/>
      <c r="D37" s="223"/>
      <c r="E37" s="223"/>
      <c r="F37" s="223"/>
      <c r="G37" s="223"/>
      <c r="H37" s="223"/>
      <c r="I37" s="223"/>
    </row>
    <row r="38" spans="1:9" ht="37.5" x14ac:dyDescent="0.2">
      <c r="A38" s="222" t="s">
        <v>127</v>
      </c>
      <c r="B38" s="56" t="s">
        <v>6</v>
      </c>
      <c r="C38" s="223">
        <v>413.19900000000001</v>
      </c>
      <c r="D38" s="81">
        <f>D18</f>
        <v>381.79599999999999</v>
      </c>
      <c r="E38" s="81">
        <f t="shared" ref="E38" si="9">E18</f>
        <v>402.41298399999999</v>
      </c>
      <c r="F38" s="81">
        <f>F18</f>
        <v>421.72880723200001</v>
      </c>
      <c r="G38" s="81">
        <f>G18</f>
        <v>421.72880723200001</v>
      </c>
      <c r="H38" s="81">
        <f>H18</f>
        <v>441.12833236467202</v>
      </c>
      <c r="I38" s="81">
        <f>I18</f>
        <v>458.77346565925893</v>
      </c>
    </row>
    <row r="39" spans="1:9" x14ac:dyDescent="0.2">
      <c r="A39" s="222" t="s">
        <v>0</v>
      </c>
      <c r="B39" s="56" t="s">
        <v>8</v>
      </c>
      <c r="C39" s="224">
        <v>103.65</v>
      </c>
      <c r="D39" s="224">
        <f>'Прил 1 (расчет ИФО) '!R20</f>
        <v>101.63687640618765</v>
      </c>
      <c r="E39" s="224">
        <f>'Прил 1 (расчет ИФО) '!S20</f>
        <v>107.69999999999997</v>
      </c>
      <c r="F39" s="224">
        <f>'Прил 1 (расчет ИФО) '!T20</f>
        <v>105.1</v>
      </c>
      <c r="G39" s="224">
        <f>'Прил 1 (расчет ИФО) '!U20</f>
        <v>104.60000000000002</v>
      </c>
      <c r="H39" s="224">
        <f>G39</f>
        <v>104.60000000000002</v>
      </c>
      <c r="I39" s="224">
        <f>'Прил 1 (расчет ИФО) '!V20</f>
        <v>104.2</v>
      </c>
    </row>
    <row r="40" spans="1:9" ht="37.5" customHeight="1" x14ac:dyDescent="0.2">
      <c r="A40" s="221" t="s">
        <v>128</v>
      </c>
      <c r="B40" s="56"/>
      <c r="C40" s="223"/>
      <c r="D40" s="223"/>
      <c r="E40" s="223"/>
      <c r="F40" s="223"/>
      <c r="G40" s="223"/>
      <c r="H40" s="223"/>
      <c r="I40" s="223"/>
    </row>
    <row r="41" spans="1:9" ht="37.5" x14ac:dyDescent="0.2">
      <c r="A41" s="222" t="s">
        <v>127</v>
      </c>
      <c r="B41" s="56" t="s">
        <v>6</v>
      </c>
      <c r="C41" s="223">
        <v>829.23699999999997</v>
      </c>
      <c r="D41" s="81">
        <f>D19</f>
        <v>957.9</v>
      </c>
      <c r="E41" s="81">
        <f t="shared" ref="E41:I41" si="10">E19</f>
        <v>1018.2476999999999</v>
      </c>
      <c r="F41" s="81">
        <f t="shared" si="10"/>
        <v>1066.1053418999998</v>
      </c>
      <c r="G41" s="81">
        <f t="shared" si="10"/>
        <v>1066.1053418999998</v>
      </c>
      <c r="H41" s="81">
        <f t="shared" si="10"/>
        <v>1114.0800822854997</v>
      </c>
      <c r="I41" s="81">
        <f t="shared" si="10"/>
        <v>1158.6432855769197</v>
      </c>
    </row>
    <row r="42" spans="1:9" x14ac:dyDescent="0.2">
      <c r="A42" s="222" t="s">
        <v>0</v>
      </c>
      <c r="B42" s="56" t="s">
        <v>8</v>
      </c>
      <c r="C42" s="223">
        <v>104</v>
      </c>
      <c r="D42" s="224">
        <f>'Прил 1 (расчет ИФО) '!R103</f>
        <v>215.02135058270107</v>
      </c>
      <c r="E42" s="224">
        <f>'Прил 1 (расчет ИФО) '!S103</f>
        <v>109.89999999999998</v>
      </c>
      <c r="F42" s="224">
        <f>'Прил 1 (расчет ИФО) '!T103</f>
        <v>104.60000000000001</v>
      </c>
      <c r="G42" s="224">
        <f>F42</f>
        <v>104.60000000000001</v>
      </c>
      <c r="H42" s="224">
        <f>'Прил 1 (расчет ИФО) '!U103</f>
        <v>104.30000000000001</v>
      </c>
      <c r="I42" s="224">
        <f>'Прил 1 (расчет ИФО) '!V103</f>
        <v>104.2</v>
      </c>
    </row>
    <row r="43" spans="1:9" ht="37.5" x14ac:dyDescent="0.2">
      <c r="A43" s="225" t="s">
        <v>129</v>
      </c>
      <c r="B43" s="56"/>
      <c r="C43" s="223"/>
      <c r="D43" s="223"/>
      <c r="E43" s="226"/>
      <c r="F43" s="226"/>
      <c r="G43" s="223"/>
      <c r="H43" s="226"/>
      <c r="I43" s="223"/>
    </row>
    <row r="44" spans="1:9" ht="37.5" x14ac:dyDescent="0.2">
      <c r="A44" s="222" t="s">
        <v>130</v>
      </c>
      <c r="B44" s="56" t="s">
        <v>6</v>
      </c>
      <c r="C44" s="223">
        <v>753.45</v>
      </c>
      <c r="D44" s="81">
        <f>D20</f>
        <v>627.15700000000004</v>
      </c>
      <c r="E44" s="81">
        <f t="shared" ref="E44:I44" si="11">E20</f>
        <v>685.48260100000005</v>
      </c>
      <c r="F44" s="81">
        <f t="shared" si="11"/>
        <v>722.49866145400006</v>
      </c>
      <c r="G44" s="81">
        <f t="shared" si="11"/>
        <v>722.49866145400006</v>
      </c>
      <c r="H44" s="81">
        <f t="shared" si="11"/>
        <v>751.39860791216006</v>
      </c>
      <c r="I44" s="81">
        <f t="shared" si="11"/>
        <v>781.45455222864643</v>
      </c>
    </row>
    <row r="45" spans="1:9" x14ac:dyDescent="0.2">
      <c r="A45" s="222" t="s">
        <v>0</v>
      </c>
      <c r="B45" s="56" t="s">
        <v>8</v>
      </c>
      <c r="C45" s="223">
        <v>101.9</v>
      </c>
      <c r="D45" s="227">
        <f>'Прил 1 (расчет ИФО) '!R110</f>
        <v>103.58154343635142</v>
      </c>
      <c r="E45" s="227">
        <f>'Прил 1 (расчет ИФО) '!S110</f>
        <v>112.9</v>
      </c>
      <c r="F45" s="227">
        <f>'Прил 1 (расчет ИФО) '!T110</f>
        <v>112.20000000000002</v>
      </c>
      <c r="G45" s="224">
        <f>'Прил 1 (расчет ИФО) '!U110</f>
        <v>109.19999999999999</v>
      </c>
      <c r="H45" s="227">
        <f>G45</f>
        <v>109.19999999999999</v>
      </c>
      <c r="I45" s="224">
        <f>'Прил 1 (расчет ИФО) '!V110</f>
        <v>104.80000000000003</v>
      </c>
    </row>
    <row r="46" spans="1:9" ht="56.25" x14ac:dyDescent="0.2">
      <c r="A46" s="225" t="s">
        <v>131</v>
      </c>
      <c r="B46" s="56"/>
      <c r="C46" s="223"/>
      <c r="D46" s="79"/>
      <c r="E46" s="228"/>
      <c r="F46" s="228"/>
      <c r="G46" s="79"/>
      <c r="H46" s="228"/>
      <c r="I46" s="79"/>
    </row>
    <row r="47" spans="1:9" ht="37.5" x14ac:dyDescent="0.2">
      <c r="A47" s="222" t="s">
        <v>130</v>
      </c>
      <c r="B47" s="56" t="s">
        <v>6</v>
      </c>
      <c r="C47" s="223">
        <v>91.206999999999994</v>
      </c>
      <c r="D47" s="81">
        <f>D21</f>
        <v>127.03</v>
      </c>
      <c r="E47" s="81">
        <f t="shared" ref="E47:I47" si="12">E21</f>
        <v>132.49229</v>
      </c>
      <c r="F47" s="81">
        <f t="shared" si="12"/>
        <v>138.05696617999999</v>
      </c>
      <c r="G47" s="81">
        <f t="shared" si="12"/>
        <v>138.05696617999999</v>
      </c>
      <c r="H47" s="81">
        <f t="shared" si="12"/>
        <v>143.71730179337999</v>
      </c>
      <c r="I47" s="81">
        <f t="shared" si="12"/>
        <v>149.46599386511519</v>
      </c>
    </row>
    <row r="48" spans="1:9" ht="37.5" x14ac:dyDescent="0.2">
      <c r="A48" s="229" t="s">
        <v>132</v>
      </c>
      <c r="B48" s="230"/>
      <c r="C48" s="78"/>
      <c r="D48" s="79"/>
      <c r="E48" s="228"/>
      <c r="F48" s="228"/>
      <c r="G48" s="79"/>
      <c r="H48" s="228"/>
      <c r="I48" s="79"/>
    </row>
    <row r="49" spans="1:14" x14ac:dyDescent="0.2">
      <c r="A49" s="47" t="s">
        <v>11</v>
      </c>
      <c r="B49" s="56" t="s">
        <v>6</v>
      </c>
      <c r="C49" s="78"/>
      <c r="D49" s="79"/>
      <c r="E49" s="79"/>
      <c r="F49" s="79"/>
      <c r="G49" s="231"/>
      <c r="H49" s="79"/>
      <c r="I49" s="231"/>
    </row>
    <row r="50" spans="1:14" x14ac:dyDescent="0.2">
      <c r="A50" s="47" t="s">
        <v>133</v>
      </c>
      <c r="B50" s="56" t="s">
        <v>8</v>
      </c>
      <c r="C50" s="78"/>
      <c r="D50" s="79"/>
      <c r="E50" s="79"/>
      <c r="F50" s="79"/>
      <c r="G50" s="79"/>
      <c r="H50" s="79"/>
      <c r="I50" s="79"/>
    </row>
    <row r="51" spans="1:14" x14ac:dyDescent="0.2">
      <c r="A51" s="229" t="s">
        <v>134</v>
      </c>
      <c r="B51" s="230"/>
      <c r="C51" s="78"/>
      <c r="D51" s="79"/>
      <c r="E51" s="228"/>
      <c r="F51" s="228"/>
      <c r="G51" s="79"/>
      <c r="H51" s="228"/>
      <c r="I51" s="79"/>
    </row>
    <row r="52" spans="1:14" x14ac:dyDescent="0.2">
      <c r="A52" s="47" t="s">
        <v>135</v>
      </c>
      <c r="B52" s="56" t="s">
        <v>6</v>
      </c>
      <c r="C52" s="223">
        <v>962.77</v>
      </c>
      <c r="D52" s="224">
        <f>D22</f>
        <v>1095.5999999999999</v>
      </c>
      <c r="E52" s="224">
        <f>E22</f>
        <v>1150.3799999999999</v>
      </c>
      <c r="F52" s="224">
        <f t="shared" ref="F52:I52" si="13">F22</f>
        <v>1204.4478599999998</v>
      </c>
      <c r="G52" s="224">
        <f>G22</f>
        <v>1204.4478599999998</v>
      </c>
      <c r="H52" s="224">
        <f t="shared" si="13"/>
        <v>1257.4435658399998</v>
      </c>
      <c r="I52" s="224">
        <f t="shared" si="13"/>
        <v>1307.7413084735999</v>
      </c>
    </row>
    <row r="53" spans="1:14" x14ac:dyDescent="0.2">
      <c r="A53" s="47" t="s">
        <v>13</v>
      </c>
      <c r="B53" s="56" t="s">
        <v>14</v>
      </c>
      <c r="C53" s="223">
        <v>11763</v>
      </c>
      <c r="D53" s="223">
        <v>17390</v>
      </c>
      <c r="E53" s="223">
        <f>D53*166%</f>
        <v>28867.399999999998</v>
      </c>
      <c r="F53" s="223">
        <f>E53</f>
        <v>28867.399999999998</v>
      </c>
      <c r="G53" s="223">
        <v>18000</v>
      </c>
      <c r="H53" s="223">
        <f t="shared" ref="H53:I53" si="14">G53</f>
        <v>18000</v>
      </c>
      <c r="I53" s="223">
        <f t="shared" si="14"/>
        <v>18000</v>
      </c>
    </row>
    <row r="54" spans="1:14" x14ac:dyDescent="0.2">
      <c r="A54" s="47" t="s">
        <v>15</v>
      </c>
      <c r="B54" s="56" t="s">
        <v>14</v>
      </c>
      <c r="C54" s="223">
        <v>0.30449999999999999</v>
      </c>
      <c r="D54" s="223">
        <v>0.4526</v>
      </c>
      <c r="E54" s="81">
        <f>E53/E97/1000</f>
        <v>0.75466380842831737</v>
      </c>
      <c r="F54" s="81">
        <f>F53/F97/1000</f>
        <v>0.75845608887268079</v>
      </c>
      <c r="G54" s="81">
        <f>G53/G97/1000</f>
        <v>0.4752098843655948</v>
      </c>
      <c r="H54" s="81">
        <f>H53/H97/1000</f>
        <v>0.47891446055607284</v>
      </c>
      <c r="I54" s="81">
        <f>I53/I97/1000</f>
        <v>0.48203095709924487</v>
      </c>
    </row>
    <row r="55" spans="1:14" x14ac:dyDescent="0.2">
      <c r="A55" s="229" t="s">
        <v>136</v>
      </c>
      <c r="B55" s="230"/>
      <c r="C55" s="223"/>
      <c r="D55" s="79"/>
      <c r="E55" s="228"/>
      <c r="F55" s="228"/>
      <c r="G55" s="79"/>
      <c r="H55" s="228"/>
      <c r="I55" s="79"/>
    </row>
    <row r="56" spans="1:14" x14ac:dyDescent="0.2">
      <c r="A56" s="47" t="s">
        <v>137</v>
      </c>
      <c r="B56" s="56" t="s">
        <v>138</v>
      </c>
      <c r="C56" s="223">
        <v>10801.7</v>
      </c>
      <c r="D56" s="223">
        <v>8984.5</v>
      </c>
      <c r="E56" s="224">
        <f>D56*107.4%</f>
        <v>9649.353000000001</v>
      </c>
      <c r="F56" s="224">
        <f>E56*K56%</f>
        <v>10334.457063</v>
      </c>
      <c r="G56" s="224">
        <f>E56*L56%</f>
        <v>10334.457063</v>
      </c>
      <c r="H56" s="224">
        <f>G56*M56%</f>
        <v>10923.521115590998</v>
      </c>
      <c r="I56" s="224">
        <f>H56*N56%</f>
        <v>11491.54421360173</v>
      </c>
      <c r="J56" s="54">
        <v>107.4</v>
      </c>
      <c r="K56" s="54">
        <v>107.1</v>
      </c>
      <c r="L56" s="54">
        <v>107.1</v>
      </c>
      <c r="M56" s="54">
        <v>105.7</v>
      </c>
      <c r="N56" s="54">
        <v>105.2</v>
      </c>
    </row>
    <row r="57" spans="1:14" x14ac:dyDescent="0.2">
      <c r="A57" s="47" t="s">
        <v>139</v>
      </c>
      <c r="B57" s="56" t="s">
        <v>140</v>
      </c>
      <c r="C57" s="223">
        <v>4383.34</v>
      </c>
      <c r="D57" s="223">
        <v>5965.41</v>
      </c>
      <c r="E57" s="223">
        <f>1159.94*4</f>
        <v>4639.76</v>
      </c>
      <c r="F57" s="223">
        <f>E57</f>
        <v>4639.76</v>
      </c>
      <c r="G57" s="223">
        <f>F57</f>
        <v>4639.76</v>
      </c>
      <c r="H57" s="223">
        <f>G57</f>
        <v>4639.76</v>
      </c>
      <c r="I57" s="223">
        <f t="shared" ref="I57" si="15">H57</f>
        <v>4639.76</v>
      </c>
    </row>
    <row r="58" spans="1:14" ht="37.5" x14ac:dyDescent="0.2">
      <c r="A58" s="229" t="s">
        <v>141</v>
      </c>
      <c r="B58" s="56"/>
      <c r="C58" s="223"/>
      <c r="D58" s="79"/>
      <c r="E58" s="79"/>
      <c r="F58" s="79"/>
      <c r="G58" s="79"/>
      <c r="H58" s="79"/>
      <c r="I58" s="79"/>
    </row>
    <row r="59" spans="1:14" x14ac:dyDescent="0.2">
      <c r="A59" s="47" t="s">
        <v>17</v>
      </c>
      <c r="B59" s="56" t="s">
        <v>6</v>
      </c>
      <c r="C59" s="223">
        <v>5637.165</v>
      </c>
      <c r="D59" s="232">
        <f>D23</f>
        <v>6773.6450000000004</v>
      </c>
      <c r="E59" s="81">
        <f>E23</f>
        <v>7220.705570000001</v>
      </c>
      <c r="F59" s="81">
        <f t="shared" ref="F59:I59" si="16">F23</f>
        <v>7661.1686097700003</v>
      </c>
      <c r="G59" s="81">
        <f t="shared" si="16"/>
        <v>7661.1686097700003</v>
      </c>
      <c r="H59" s="81">
        <f t="shared" si="16"/>
        <v>7975.2765227705695</v>
      </c>
      <c r="I59" s="81">
        <f t="shared" si="16"/>
        <v>8286.3123071586215</v>
      </c>
    </row>
    <row r="60" spans="1:14" x14ac:dyDescent="0.2">
      <c r="A60" s="47" t="s">
        <v>18</v>
      </c>
      <c r="B60" s="56" t="s">
        <v>8</v>
      </c>
      <c r="C60" s="223"/>
      <c r="D60" s="79"/>
      <c r="E60" s="79"/>
      <c r="F60" s="79"/>
      <c r="G60" s="79"/>
      <c r="H60" s="79"/>
      <c r="I60" s="79"/>
    </row>
    <row r="61" spans="1:14" x14ac:dyDescent="0.2">
      <c r="A61" s="229" t="s">
        <v>19</v>
      </c>
      <c r="B61" s="230"/>
      <c r="C61" s="223"/>
      <c r="D61" s="79"/>
      <c r="E61" s="79"/>
      <c r="F61" s="79"/>
      <c r="G61" s="79"/>
      <c r="H61" s="79"/>
      <c r="I61" s="79"/>
    </row>
    <row r="62" spans="1:14" x14ac:dyDescent="0.2">
      <c r="A62" s="47" t="s">
        <v>142</v>
      </c>
      <c r="B62" s="56" t="s">
        <v>20</v>
      </c>
      <c r="C62" s="211">
        <v>247</v>
      </c>
      <c r="D62" s="211">
        <v>244</v>
      </c>
      <c r="E62" s="233">
        <v>256</v>
      </c>
      <c r="F62" s="233">
        <f>E62</f>
        <v>256</v>
      </c>
      <c r="G62" s="233">
        <f>E62*102.04%</f>
        <v>261.22239999999999</v>
      </c>
      <c r="H62" s="233">
        <f>G62*101.91%</f>
        <v>266.21174783999999</v>
      </c>
      <c r="I62" s="233">
        <f>H62</f>
        <v>266.21174783999999</v>
      </c>
    </row>
    <row r="63" spans="1:14" x14ac:dyDescent="0.2">
      <c r="A63" s="47" t="s">
        <v>61</v>
      </c>
      <c r="B63" s="56"/>
      <c r="C63" s="223"/>
      <c r="D63" s="223"/>
      <c r="E63" s="223"/>
      <c r="F63" s="79"/>
      <c r="G63" s="231"/>
      <c r="H63" s="233"/>
      <c r="I63" s="231"/>
    </row>
    <row r="64" spans="1:14" ht="37.5" x14ac:dyDescent="0.2">
      <c r="A64" s="47" t="s">
        <v>251</v>
      </c>
      <c r="B64" s="56" t="s">
        <v>20</v>
      </c>
      <c r="C64" s="223">
        <v>10</v>
      </c>
      <c r="D64" s="223">
        <v>9</v>
      </c>
      <c r="E64" s="223">
        <f>D64</f>
        <v>9</v>
      </c>
      <c r="F64" s="223">
        <f>E64</f>
        <v>9</v>
      </c>
      <c r="G64" s="223">
        <v>10</v>
      </c>
      <c r="H64" s="234">
        <f t="shared" ref="H64:H75" si="17">G64</f>
        <v>10</v>
      </c>
      <c r="I64" s="223">
        <f t="shared" ref="E64:I75" si="18">H64</f>
        <v>10</v>
      </c>
    </row>
    <row r="65" spans="1:9" ht="37.5" x14ac:dyDescent="0.2">
      <c r="A65" s="47" t="s">
        <v>118</v>
      </c>
      <c r="B65" s="56" t="s">
        <v>20</v>
      </c>
      <c r="C65" s="223">
        <v>0</v>
      </c>
      <c r="D65" s="223">
        <v>0</v>
      </c>
      <c r="E65" s="223">
        <f t="shared" ref="E65:I67" si="19">D65</f>
        <v>0</v>
      </c>
      <c r="F65" s="223">
        <f t="shared" si="19"/>
        <v>0</v>
      </c>
      <c r="G65" s="223">
        <v>0</v>
      </c>
      <c r="H65" s="234">
        <f t="shared" si="17"/>
        <v>0</v>
      </c>
      <c r="I65" s="223">
        <f t="shared" si="19"/>
        <v>0</v>
      </c>
    </row>
    <row r="66" spans="1:9" x14ac:dyDescent="0.2">
      <c r="A66" s="47" t="s">
        <v>119</v>
      </c>
      <c r="B66" s="56" t="s">
        <v>20</v>
      </c>
      <c r="C66" s="223">
        <v>0</v>
      </c>
      <c r="D66" s="223">
        <v>0</v>
      </c>
      <c r="E66" s="223">
        <f t="shared" si="19"/>
        <v>0</v>
      </c>
      <c r="F66" s="223">
        <f t="shared" si="19"/>
        <v>0</v>
      </c>
      <c r="G66" s="223">
        <v>0</v>
      </c>
      <c r="H66" s="234">
        <f t="shared" si="17"/>
        <v>0</v>
      </c>
      <c r="I66" s="223">
        <f t="shared" si="19"/>
        <v>0</v>
      </c>
    </row>
    <row r="67" spans="1:9" x14ac:dyDescent="0.2">
      <c r="A67" s="47" t="s">
        <v>120</v>
      </c>
      <c r="B67" s="56" t="s">
        <v>20</v>
      </c>
      <c r="C67" s="223">
        <v>0</v>
      </c>
      <c r="D67" s="223">
        <v>0</v>
      </c>
      <c r="E67" s="223">
        <f t="shared" si="19"/>
        <v>0</v>
      </c>
      <c r="F67" s="223">
        <f t="shared" si="19"/>
        <v>0</v>
      </c>
      <c r="G67" s="223">
        <v>0</v>
      </c>
      <c r="H67" s="234">
        <f t="shared" si="17"/>
        <v>0</v>
      </c>
      <c r="I67" s="223">
        <f t="shared" si="19"/>
        <v>0</v>
      </c>
    </row>
    <row r="68" spans="1:9" ht="20.25" customHeight="1" x14ac:dyDescent="0.2">
      <c r="A68" s="47" t="s">
        <v>42</v>
      </c>
      <c r="B68" s="56" t="s">
        <v>20</v>
      </c>
      <c r="C68" s="223">
        <v>3</v>
      </c>
      <c r="D68" s="223">
        <v>2</v>
      </c>
      <c r="E68" s="223">
        <f>D68</f>
        <v>2</v>
      </c>
      <c r="F68" s="223">
        <f t="shared" ref="F68:I68" si="20">E68</f>
        <v>2</v>
      </c>
      <c r="G68" s="223">
        <v>3</v>
      </c>
      <c r="H68" s="234">
        <f t="shared" si="17"/>
        <v>3</v>
      </c>
      <c r="I68" s="223">
        <f t="shared" si="20"/>
        <v>3</v>
      </c>
    </row>
    <row r="69" spans="1:9" x14ac:dyDescent="0.2">
      <c r="A69" s="47" t="s">
        <v>43</v>
      </c>
      <c r="B69" s="56" t="s">
        <v>20</v>
      </c>
      <c r="C69" s="223">
        <v>20</v>
      </c>
      <c r="D69" s="223">
        <v>18</v>
      </c>
      <c r="E69" s="223">
        <f>D69</f>
        <v>18</v>
      </c>
      <c r="F69" s="223">
        <f t="shared" si="18"/>
        <v>18</v>
      </c>
      <c r="G69" s="223">
        <v>20</v>
      </c>
      <c r="H69" s="234">
        <f t="shared" si="17"/>
        <v>20</v>
      </c>
      <c r="I69" s="223">
        <f t="shared" si="18"/>
        <v>20</v>
      </c>
    </row>
    <row r="70" spans="1:9" ht="37.5" x14ac:dyDescent="0.2">
      <c r="A70" s="47" t="s">
        <v>121</v>
      </c>
      <c r="B70" s="56" t="s">
        <v>20</v>
      </c>
      <c r="C70" s="223">
        <v>7</v>
      </c>
      <c r="D70" s="223">
        <v>10</v>
      </c>
      <c r="E70" s="223">
        <f t="shared" si="18"/>
        <v>10</v>
      </c>
      <c r="F70" s="223">
        <f t="shared" si="18"/>
        <v>10</v>
      </c>
      <c r="G70" s="223">
        <v>7</v>
      </c>
      <c r="H70" s="234">
        <f t="shared" si="17"/>
        <v>7</v>
      </c>
      <c r="I70" s="223">
        <f t="shared" si="18"/>
        <v>7</v>
      </c>
    </row>
    <row r="71" spans="1:9" ht="56.25" x14ac:dyDescent="0.2">
      <c r="A71" s="47" t="s">
        <v>122</v>
      </c>
      <c r="B71" s="56" t="s">
        <v>20</v>
      </c>
      <c r="C71" s="223">
        <v>4</v>
      </c>
      <c r="D71" s="223">
        <v>4</v>
      </c>
      <c r="E71" s="223">
        <f t="shared" si="18"/>
        <v>4</v>
      </c>
      <c r="F71" s="223">
        <f t="shared" si="18"/>
        <v>4</v>
      </c>
      <c r="G71" s="223">
        <v>4</v>
      </c>
      <c r="H71" s="234">
        <f t="shared" si="17"/>
        <v>4</v>
      </c>
      <c r="I71" s="223">
        <f t="shared" si="18"/>
        <v>4</v>
      </c>
    </row>
    <row r="72" spans="1:9" x14ac:dyDescent="0.2">
      <c r="A72" s="47" t="s">
        <v>12</v>
      </c>
      <c r="B72" s="56" t="s">
        <v>20</v>
      </c>
      <c r="C72" s="223">
        <v>21</v>
      </c>
      <c r="D72" s="223">
        <v>22</v>
      </c>
      <c r="E72" s="223">
        <f t="shared" si="18"/>
        <v>22</v>
      </c>
      <c r="F72" s="223">
        <f t="shared" si="18"/>
        <v>22</v>
      </c>
      <c r="G72" s="223">
        <v>21</v>
      </c>
      <c r="H72" s="234">
        <f t="shared" si="17"/>
        <v>21</v>
      </c>
      <c r="I72" s="223">
        <f t="shared" si="18"/>
        <v>21</v>
      </c>
    </row>
    <row r="73" spans="1:9" ht="37.5" x14ac:dyDescent="0.2">
      <c r="A73" s="47" t="s">
        <v>123</v>
      </c>
      <c r="B73" s="56" t="s">
        <v>20</v>
      </c>
      <c r="C73" s="223">
        <v>40</v>
      </c>
      <c r="D73" s="223">
        <v>37</v>
      </c>
      <c r="E73" s="223">
        <f t="shared" si="18"/>
        <v>37</v>
      </c>
      <c r="F73" s="223">
        <f t="shared" si="18"/>
        <v>37</v>
      </c>
      <c r="G73" s="223">
        <v>40</v>
      </c>
      <c r="H73" s="234">
        <f t="shared" si="17"/>
        <v>40</v>
      </c>
      <c r="I73" s="223">
        <f t="shared" si="18"/>
        <v>40</v>
      </c>
    </row>
    <row r="74" spans="1:9" x14ac:dyDescent="0.2">
      <c r="A74" s="207" t="s">
        <v>152</v>
      </c>
      <c r="B74" s="56" t="s">
        <v>20</v>
      </c>
      <c r="C74" s="223">
        <v>37</v>
      </c>
      <c r="D74" s="223">
        <v>37</v>
      </c>
      <c r="E74" s="223">
        <f t="shared" si="18"/>
        <v>37</v>
      </c>
      <c r="F74" s="223">
        <f t="shared" si="18"/>
        <v>37</v>
      </c>
      <c r="G74" s="223">
        <v>37</v>
      </c>
      <c r="H74" s="234">
        <f t="shared" si="17"/>
        <v>37</v>
      </c>
      <c r="I74" s="223">
        <f t="shared" si="18"/>
        <v>37</v>
      </c>
    </row>
    <row r="75" spans="1:9" x14ac:dyDescent="0.2">
      <c r="A75" s="207" t="s">
        <v>153</v>
      </c>
      <c r="B75" s="56" t="s">
        <v>20</v>
      </c>
      <c r="C75" s="223">
        <v>5</v>
      </c>
      <c r="D75" s="223">
        <v>5</v>
      </c>
      <c r="E75" s="223">
        <f t="shared" si="18"/>
        <v>5</v>
      </c>
      <c r="F75" s="223">
        <f t="shared" si="18"/>
        <v>5</v>
      </c>
      <c r="G75" s="223">
        <v>5</v>
      </c>
      <c r="H75" s="234">
        <f t="shared" si="17"/>
        <v>5</v>
      </c>
      <c r="I75" s="223">
        <f t="shared" si="18"/>
        <v>5</v>
      </c>
    </row>
    <row r="76" spans="1:9" x14ac:dyDescent="0.2">
      <c r="A76" s="47" t="s">
        <v>47</v>
      </c>
      <c r="B76" s="56" t="s">
        <v>20</v>
      </c>
      <c r="C76" s="223">
        <v>100</v>
      </c>
      <c r="D76" s="223">
        <f>D62-D64-D68-D69-D70-D71-D72-D73-D74-D75</f>
        <v>100</v>
      </c>
      <c r="E76" s="234">
        <f>E62-E64-E68-E69-E70-E71-E72-E73-E74-E75</f>
        <v>112</v>
      </c>
      <c r="F76" s="234">
        <f>F62-F64-F68-F69-F70-F71-F72-F73-F74-F75</f>
        <v>112</v>
      </c>
      <c r="G76" s="234">
        <f>G62-G64-G68-G69-G70-G71-G72-G73-G74-G75</f>
        <v>114.22239999999999</v>
      </c>
      <c r="H76" s="234">
        <f t="shared" ref="H76:I76" si="21">H62-H64-H68-H69-H70-H71-H72-H73-H74-H75</f>
        <v>119.21174783999999</v>
      </c>
      <c r="I76" s="234">
        <f t="shared" si="21"/>
        <v>119.21174783999999</v>
      </c>
    </row>
    <row r="77" spans="1:9" ht="37.5" x14ac:dyDescent="0.2">
      <c r="A77" s="47" t="s">
        <v>67</v>
      </c>
      <c r="B77" s="56" t="s">
        <v>8</v>
      </c>
      <c r="C77" s="224">
        <v>19.14</v>
      </c>
      <c r="D77" s="224">
        <f>D27/D12*100</f>
        <v>19.283696606191324</v>
      </c>
      <c r="E77" s="224">
        <f>E27/E12*100</f>
        <v>19.075495808080685</v>
      </c>
      <c r="F77" s="224">
        <f>F27/F12*100</f>
        <v>19.075495808080685</v>
      </c>
      <c r="G77" s="224">
        <f>G27/G12*100</f>
        <v>18.779463069184064</v>
      </c>
      <c r="H77" s="224">
        <f>G27/H12*100</f>
        <v>18.075688177120387</v>
      </c>
      <c r="I77" s="224">
        <f t="shared" ref="I77" si="22">I27/I12*100</f>
        <v>18.401941253032035</v>
      </c>
    </row>
    <row r="78" spans="1:9" ht="19.5" x14ac:dyDescent="0.2">
      <c r="A78" s="146" t="s">
        <v>338</v>
      </c>
      <c r="B78" s="56" t="s">
        <v>20</v>
      </c>
      <c r="C78" s="211">
        <v>745</v>
      </c>
      <c r="D78" s="211">
        <v>912</v>
      </c>
      <c r="E78" s="233">
        <v>927</v>
      </c>
      <c r="F78" s="233">
        <f>E78</f>
        <v>927</v>
      </c>
      <c r="G78" s="233">
        <f>E78*102.04%</f>
        <v>945.91079999999999</v>
      </c>
      <c r="H78" s="233">
        <f>G78*101.91%</f>
        <v>963.97769627999992</v>
      </c>
      <c r="I78" s="233">
        <f>H78</f>
        <v>963.97769627999992</v>
      </c>
    </row>
    <row r="79" spans="1:9" x14ac:dyDescent="0.2">
      <c r="A79" s="147" t="s">
        <v>61</v>
      </c>
      <c r="B79" s="148"/>
      <c r="C79" s="224"/>
      <c r="D79" s="224"/>
      <c r="E79" s="224"/>
      <c r="F79" s="224"/>
      <c r="G79" s="224"/>
      <c r="H79" s="224"/>
      <c r="I79" s="224"/>
    </row>
    <row r="80" spans="1:9" ht="37.5" x14ac:dyDescent="0.2">
      <c r="A80" s="147" t="s">
        <v>251</v>
      </c>
      <c r="B80" s="148" t="s">
        <v>20</v>
      </c>
      <c r="C80" s="234">
        <v>10</v>
      </c>
      <c r="D80" s="234">
        <v>12</v>
      </c>
      <c r="E80" s="234">
        <f t="shared" ref="E80:E91" si="23">D80</f>
        <v>12</v>
      </c>
      <c r="F80" s="234">
        <f t="shared" ref="F80:I80" si="24">E80</f>
        <v>12</v>
      </c>
      <c r="G80" s="234">
        <f t="shared" si="24"/>
        <v>12</v>
      </c>
      <c r="H80" s="234">
        <f t="shared" si="24"/>
        <v>12</v>
      </c>
      <c r="I80" s="234">
        <f t="shared" si="24"/>
        <v>12</v>
      </c>
    </row>
    <row r="81" spans="1:14" ht="37.5" x14ac:dyDescent="0.2">
      <c r="A81" s="147" t="s">
        <v>118</v>
      </c>
      <c r="B81" s="148" t="s">
        <v>20</v>
      </c>
      <c r="C81" s="234">
        <v>0</v>
      </c>
      <c r="D81" s="234">
        <v>0</v>
      </c>
      <c r="E81" s="234">
        <f t="shared" si="23"/>
        <v>0</v>
      </c>
      <c r="F81" s="234">
        <f t="shared" ref="F81:I81" si="25">E81</f>
        <v>0</v>
      </c>
      <c r="G81" s="234">
        <f t="shared" si="25"/>
        <v>0</v>
      </c>
      <c r="H81" s="234">
        <f t="shared" si="25"/>
        <v>0</v>
      </c>
      <c r="I81" s="234">
        <f t="shared" si="25"/>
        <v>0</v>
      </c>
    </row>
    <row r="82" spans="1:14" x14ac:dyDescent="0.2">
      <c r="A82" s="147" t="s">
        <v>119</v>
      </c>
      <c r="B82" s="148" t="s">
        <v>20</v>
      </c>
      <c r="C82" s="234">
        <v>0</v>
      </c>
      <c r="D82" s="234">
        <v>0</v>
      </c>
      <c r="E82" s="234">
        <f t="shared" si="23"/>
        <v>0</v>
      </c>
      <c r="F82" s="234">
        <f t="shared" ref="F82:I82" si="26">E82</f>
        <v>0</v>
      </c>
      <c r="G82" s="234">
        <f t="shared" si="26"/>
        <v>0</v>
      </c>
      <c r="H82" s="234">
        <f t="shared" si="26"/>
        <v>0</v>
      </c>
      <c r="I82" s="234">
        <f t="shared" si="26"/>
        <v>0</v>
      </c>
    </row>
    <row r="83" spans="1:14" x14ac:dyDescent="0.2">
      <c r="A83" s="147" t="s">
        <v>120</v>
      </c>
      <c r="B83" s="148" t="s">
        <v>20</v>
      </c>
      <c r="C83" s="234">
        <v>0</v>
      </c>
      <c r="D83" s="234">
        <v>0</v>
      </c>
      <c r="E83" s="234">
        <f t="shared" si="23"/>
        <v>0</v>
      </c>
      <c r="F83" s="234">
        <f t="shared" ref="F83:I83" si="27">E83</f>
        <v>0</v>
      </c>
      <c r="G83" s="234">
        <f t="shared" si="27"/>
        <v>0</v>
      </c>
      <c r="H83" s="234">
        <f t="shared" si="27"/>
        <v>0</v>
      </c>
      <c r="I83" s="234">
        <f t="shared" si="27"/>
        <v>0</v>
      </c>
    </row>
    <row r="84" spans="1:14" x14ac:dyDescent="0.2">
      <c r="A84" s="147" t="s">
        <v>42</v>
      </c>
      <c r="B84" s="148" t="s">
        <v>20</v>
      </c>
      <c r="C84" s="234">
        <v>0</v>
      </c>
      <c r="D84" s="234">
        <v>0</v>
      </c>
      <c r="E84" s="234">
        <f t="shared" si="23"/>
        <v>0</v>
      </c>
      <c r="F84" s="234">
        <f t="shared" ref="F84:H85" si="28">E84</f>
        <v>0</v>
      </c>
      <c r="G84" s="234">
        <f t="shared" si="28"/>
        <v>0</v>
      </c>
      <c r="H84" s="234">
        <f t="shared" si="28"/>
        <v>0</v>
      </c>
      <c r="I84" s="234">
        <f>H84</f>
        <v>0</v>
      </c>
    </row>
    <row r="85" spans="1:14" x14ac:dyDescent="0.2">
      <c r="A85" s="147" t="s">
        <v>43</v>
      </c>
      <c r="B85" s="148" t="s">
        <v>20</v>
      </c>
      <c r="C85" s="234">
        <v>33</v>
      </c>
      <c r="D85" s="234">
        <v>34</v>
      </c>
      <c r="E85" s="234">
        <f t="shared" si="23"/>
        <v>34</v>
      </c>
      <c r="F85" s="234">
        <f t="shared" si="28"/>
        <v>34</v>
      </c>
      <c r="G85" s="234">
        <f>F85</f>
        <v>34</v>
      </c>
      <c r="H85" s="234">
        <f>G85</f>
        <v>34</v>
      </c>
      <c r="I85" s="234">
        <f>H85</f>
        <v>34</v>
      </c>
    </row>
    <row r="86" spans="1:14" ht="37.5" x14ac:dyDescent="0.2">
      <c r="A86" s="147" t="s">
        <v>121</v>
      </c>
      <c r="B86" s="148" t="s">
        <v>20</v>
      </c>
      <c r="C86" s="234">
        <v>1</v>
      </c>
      <c r="D86" s="234">
        <v>2</v>
      </c>
      <c r="E86" s="234">
        <f t="shared" si="23"/>
        <v>2</v>
      </c>
      <c r="F86" s="234">
        <f t="shared" ref="F86:I87" si="29">E86</f>
        <v>2</v>
      </c>
      <c r="G86" s="234">
        <f t="shared" si="29"/>
        <v>2</v>
      </c>
      <c r="H86" s="234">
        <f t="shared" si="29"/>
        <v>2</v>
      </c>
      <c r="I86" s="234">
        <f t="shared" si="29"/>
        <v>2</v>
      </c>
    </row>
    <row r="87" spans="1:14" ht="60.75" customHeight="1" x14ac:dyDescent="0.2">
      <c r="A87" s="147" t="s">
        <v>122</v>
      </c>
      <c r="B87" s="148" t="s">
        <v>20</v>
      </c>
      <c r="C87" s="234">
        <v>1</v>
      </c>
      <c r="D87" s="234">
        <v>2</v>
      </c>
      <c r="E87" s="234">
        <f t="shared" si="23"/>
        <v>2</v>
      </c>
      <c r="F87" s="234">
        <f t="shared" si="29"/>
        <v>2</v>
      </c>
      <c r="G87" s="234">
        <f t="shared" si="29"/>
        <v>2</v>
      </c>
      <c r="H87" s="234">
        <f t="shared" si="29"/>
        <v>2</v>
      </c>
      <c r="I87" s="234">
        <f>H87</f>
        <v>2</v>
      </c>
    </row>
    <row r="88" spans="1:14" x14ac:dyDescent="0.2">
      <c r="A88" s="147" t="s">
        <v>12</v>
      </c>
      <c r="B88" s="148" t="s">
        <v>20</v>
      </c>
      <c r="C88" s="234">
        <v>56</v>
      </c>
      <c r="D88" s="234">
        <v>60</v>
      </c>
      <c r="E88" s="234">
        <f t="shared" si="23"/>
        <v>60</v>
      </c>
      <c r="F88" s="234">
        <f t="shared" ref="F88:H91" si="30">E88</f>
        <v>60</v>
      </c>
      <c r="G88" s="234">
        <f t="shared" si="30"/>
        <v>60</v>
      </c>
      <c r="H88" s="234">
        <f t="shared" si="30"/>
        <v>60</v>
      </c>
      <c r="I88" s="234">
        <f>H88</f>
        <v>60</v>
      </c>
    </row>
    <row r="89" spans="1:14" ht="37.5" x14ac:dyDescent="0.2">
      <c r="A89" s="147" t="s">
        <v>123</v>
      </c>
      <c r="B89" s="148" t="s">
        <v>20</v>
      </c>
      <c r="C89" s="234">
        <v>370</v>
      </c>
      <c r="D89" s="234">
        <v>398</v>
      </c>
      <c r="E89" s="234">
        <f t="shared" si="23"/>
        <v>398</v>
      </c>
      <c r="F89" s="234">
        <f t="shared" si="30"/>
        <v>398</v>
      </c>
      <c r="G89" s="234">
        <f t="shared" si="30"/>
        <v>398</v>
      </c>
      <c r="H89" s="234">
        <f t="shared" si="30"/>
        <v>398</v>
      </c>
      <c r="I89" s="234">
        <f>H89</f>
        <v>398</v>
      </c>
    </row>
    <row r="90" spans="1:14" x14ac:dyDescent="0.2">
      <c r="A90" s="149" t="s">
        <v>152</v>
      </c>
      <c r="B90" s="148" t="s">
        <v>20</v>
      </c>
      <c r="C90" s="234">
        <v>61</v>
      </c>
      <c r="D90" s="234">
        <v>67</v>
      </c>
      <c r="E90" s="234">
        <f t="shared" si="23"/>
        <v>67</v>
      </c>
      <c r="F90" s="234">
        <f t="shared" si="30"/>
        <v>67</v>
      </c>
      <c r="G90" s="234">
        <f t="shared" si="30"/>
        <v>67</v>
      </c>
      <c r="H90" s="234">
        <f t="shared" si="30"/>
        <v>67</v>
      </c>
      <c r="I90" s="234">
        <f>H90</f>
        <v>67</v>
      </c>
    </row>
    <row r="91" spans="1:14" x14ac:dyDescent="0.2">
      <c r="A91" s="149" t="s">
        <v>153</v>
      </c>
      <c r="B91" s="148" t="s">
        <v>20</v>
      </c>
      <c r="C91" s="234">
        <v>16</v>
      </c>
      <c r="D91" s="234">
        <v>23</v>
      </c>
      <c r="E91" s="234">
        <f t="shared" si="23"/>
        <v>23</v>
      </c>
      <c r="F91" s="234">
        <f t="shared" si="30"/>
        <v>23</v>
      </c>
      <c r="G91" s="234">
        <f t="shared" si="30"/>
        <v>23</v>
      </c>
      <c r="H91" s="234">
        <f t="shared" si="30"/>
        <v>23</v>
      </c>
      <c r="I91" s="234">
        <f>H91</f>
        <v>23</v>
      </c>
    </row>
    <row r="92" spans="1:14" x14ac:dyDescent="0.2">
      <c r="A92" s="147" t="s">
        <v>47</v>
      </c>
      <c r="B92" s="148" t="s">
        <v>20</v>
      </c>
      <c r="C92" s="234">
        <f>C78-(C80+C81+C82+C83+C84+C85+C86+C87+C88+C89+C90+C91)</f>
        <v>197</v>
      </c>
      <c r="D92" s="234">
        <f>D78-(D80+D81+D82+D83+D84+D85+D86+D87+D88+D89+D90+D91)</f>
        <v>314</v>
      </c>
      <c r="E92" s="234">
        <f t="shared" ref="E92:I92" si="31">E78-(E80+E81+E82+E83+E84+E85+E86+E87+E88+E89+E90+E91)</f>
        <v>329</v>
      </c>
      <c r="F92" s="234">
        <f t="shared" si="31"/>
        <v>329</v>
      </c>
      <c r="G92" s="234">
        <f t="shared" si="31"/>
        <v>347.91079999999999</v>
      </c>
      <c r="H92" s="234">
        <f t="shared" si="31"/>
        <v>365.97769627999992</v>
      </c>
      <c r="I92" s="234">
        <f t="shared" si="31"/>
        <v>365.97769627999992</v>
      </c>
    </row>
    <row r="93" spans="1:14" ht="19.5" hidden="1" x14ac:dyDescent="0.2">
      <c r="A93" s="146" t="s">
        <v>66</v>
      </c>
      <c r="B93" s="56" t="s">
        <v>20</v>
      </c>
      <c r="C93" s="211">
        <v>232</v>
      </c>
      <c r="D93" s="211">
        <v>232</v>
      </c>
      <c r="E93" s="233">
        <f>D93*102.25%</f>
        <v>237.22</v>
      </c>
      <c r="F93" s="233">
        <f>E93</f>
        <v>237.22</v>
      </c>
      <c r="G93" s="234">
        <f>E93*(E93/D93*100)%</f>
        <v>242.55744999999999</v>
      </c>
      <c r="H93" s="233">
        <f>G93</f>
        <v>242.55744999999999</v>
      </c>
      <c r="I93" s="233">
        <f>H93</f>
        <v>242.55744999999999</v>
      </c>
    </row>
    <row r="94" spans="1:14" hidden="1" x14ac:dyDescent="0.2">
      <c r="A94" s="47"/>
      <c r="B94" s="56"/>
      <c r="C94" s="78"/>
      <c r="D94" s="78"/>
      <c r="E94" s="223"/>
      <c r="F94" s="78"/>
      <c r="G94" s="78"/>
      <c r="H94" s="78"/>
      <c r="I94" s="78"/>
      <c r="J94" s="54" t="s">
        <v>317</v>
      </c>
    </row>
    <row r="95" spans="1:14" ht="39" x14ac:dyDescent="0.2">
      <c r="A95" s="214" t="s">
        <v>1</v>
      </c>
      <c r="B95" s="53" t="s">
        <v>6</v>
      </c>
      <c r="C95" s="235">
        <v>2463.1</v>
      </c>
      <c r="D95" s="235">
        <v>2737.8</v>
      </c>
      <c r="E95" s="236">
        <f>D95*J95</f>
        <v>2951.3484000000003</v>
      </c>
      <c r="F95" s="235">
        <f>E95*K95</f>
        <v>3107.7698651999999</v>
      </c>
      <c r="G95" s="235">
        <f>E95*L95</f>
        <v>3107.7698651999999</v>
      </c>
      <c r="H95" s="215">
        <f>G95*M95</f>
        <v>3244.5117392687998</v>
      </c>
      <c r="I95" s="237">
        <f>H95*N95</f>
        <v>3384.0257440573578</v>
      </c>
      <c r="J95" s="206">
        <v>1.0780000000000001</v>
      </c>
      <c r="K95" s="206">
        <v>1.0529999999999999</v>
      </c>
      <c r="L95" s="206">
        <v>1.0529999999999999</v>
      </c>
      <c r="M95" s="208">
        <v>1.044</v>
      </c>
      <c r="N95" s="206">
        <v>1.0429999999999999</v>
      </c>
    </row>
    <row r="96" spans="1:14" s="281" customFormat="1" ht="18.75" customHeight="1" x14ac:dyDescent="0.2">
      <c r="A96" s="360" t="s">
        <v>80</v>
      </c>
      <c r="B96" s="361"/>
      <c r="C96" s="361"/>
      <c r="D96" s="361"/>
      <c r="E96" s="361"/>
      <c r="F96" s="361"/>
      <c r="G96" s="361"/>
      <c r="H96" s="361"/>
      <c r="I96" s="362"/>
    </row>
    <row r="97" spans="1:15" ht="19.5" x14ac:dyDescent="0.2">
      <c r="A97" s="145" t="s">
        <v>81</v>
      </c>
      <c r="B97" s="201" t="s">
        <v>22</v>
      </c>
      <c r="C97" s="218">
        <v>38.6</v>
      </c>
      <c r="D97" s="218">
        <v>38.423999999999999</v>
      </c>
      <c r="E97" s="218">
        <v>38.252000000000002</v>
      </c>
      <c r="F97" s="238">
        <f>E97*99.5%</f>
        <v>38.060740000000003</v>
      </c>
      <c r="G97" s="218">
        <v>37.878</v>
      </c>
      <c r="H97" s="239">
        <v>37.585000000000001</v>
      </c>
      <c r="I97" s="239">
        <v>37.341999999999999</v>
      </c>
      <c r="J97" s="84"/>
      <c r="K97" s="84">
        <f>E97/D97*100</f>
        <v>99.552363106391851</v>
      </c>
      <c r="L97" s="84"/>
      <c r="M97" s="84"/>
      <c r="N97" s="84"/>
      <c r="O97" s="84"/>
    </row>
    <row r="98" spans="1:15" ht="58.5" x14ac:dyDescent="0.2">
      <c r="A98" s="145" t="s">
        <v>304</v>
      </c>
      <c r="B98" s="201" t="s">
        <v>22</v>
      </c>
      <c r="C98" s="218">
        <v>13.484999999999999</v>
      </c>
      <c r="D98" s="218">
        <v>13.281000000000001</v>
      </c>
      <c r="E98" s="218">
        <v>13.265000000000001</v>
      </c>
      <c r="F98" s="218">
        <f>E98+L98</f>
        <v>13.336</v>
      </c>
      <c r="G98" s="218">
        <f>E98+L98</f>
        <v>13.336</v>
      </c>
      <c r="H98" s="218">
        <f>G98+M98</f>
        <v>13.608000000000001</v>
      </c>
      <c r="I98" s="218">
        <f>H98+N98</f>
        <v>14.031000000000001</v>
      </c>
      <c r="J98" s="240" t="s">
        <v>337</v>
      </c>
      <c r="K98" s="241"/>
      <c r="L98" s="84">
        <v>7.0999999999999994E-2</v>
      </c>
      <c r="M98" s="84">
        <v>0.27200000000000002</v>
      </c>
      <c r="N98" s="84">
        <v>0.42299999999999999</v>
      </c>
      <c r="O98" s="84"/>
    </row>
    <row r="99" spans="1:15" ht="19.5" x14ac:dyDescent="0.2">
      <c r="A99" s="144" t="s">
        <v>23</v>
      </c>
      <c r="B99" s="56"/>
      <c r="C99" s="223"/>
      <c r="D99" s="223"/>
      <c r="E99" s="226"/>
      <c r="F99" s="226"/>
      <c r="G99" s="242"/>
      <c r="H99" s="226"/>
      <c r="I99" s="242"/>
      <c r="J99" s="241"/>
      <c r="K99" s="241"/>
      <c r="L99" s="84"/>
      <c r="M99" s="84"/>
      <c r="N99" s="84"/>
      <c r="O99" s="84"/>
    </row>
    <row r="100" spans="1:15" ht="37.5" x14ac:dyDescent="0.3">
      <c r="A100" s="243" t="s">
        <v>251</v>
      </c>
      <c r="B100" s="56" t="s">
        <v>22</v>
      </c>
      <c r="C100" s="244">
        <v>2.1000000000000001E-2</v>
      </c>
      <c r="D100" s="244">
        <v>0.02</v>
      </c>
      <c r="E100" s="245">
        <f>$D$100</f>
        <v>0.02</v>
      </c>
      <c r="F100" s="245">
        <f>$E$100</f>
        <v>0.02</v>
      </c>
      <c r="G100" s="245">
        <f t="shared" ref="G100:I100" si="32">$E$100</f>
        <v>0.02</v>
      </c>
      <c r="H100" s="245">
        <f t="shared" si="32"/>
        <v>0.02</v>
      </c>
      <c r="I100" s="245">
        <f t="shared" si="32"/>
        <v>0.02</v>
      </c>
      <c r="J100" s="241"/>
      <c r="K100" s="241"/>
      <c r="L100" s="84"/>
      <c r="M100" s="84"/>
      <c r="N100" s="84"/>
      <c r="O100" s="84"/>
    </row>
    <row r="101" spans="1:15" ht="37.5" x14ac:dyDescent="0.2">
      <c r="A101" s="204" t="s">
        <v>118</v>
      </c>
      <c r="B101" s="56" t="s">
        <v>22</v>
      </c>
      <c r="C101" s="244"/>
      <c r="D101" s="244"/>
      <c r="E101" s="245"/>
      <c r="F101" s="244"/>
      <c r="G101" s="244"/>
      <c r="H101" s="244"/>
      <c r="I101" s="244"/>
      <c r="J101" s="241"/>
      <c r="K101" s="241"/>
      <c r="L101" s="84"/>
      <c r="M101" s="84"/>
      <c r="N101" s="84"/>
      <c r="O101" s="84"/>
    </row>
    <row r="102" spans="1:15" x14ac:dyDescent="0.3">
      <c r="A102" s="246" t="s">
        <v>119</v>
      </c>
      <c r="B102" s="56" t="s">
        <v>22</v>
      </c>
      <c r="C102" s="244"/>
      <c r="D102" s="244"/>
      <c r="E102" s="245"/>
      <c r="F102" s="244"/>
      <c r="G102" s="244"/>
      <c r="H102" s="244"/>
      <c r="I102" s="244"/>
      <c r="J102" s="241"/>
      <c r="K102" s="241"/>
      <c r="L102" s="84"/>
      <c r="M102" s="84"/>
      <c r="N102" s="84"/>
      <c r="O102" s="84"/>
    </row>
    <row r="103" spans="1:15" x14ac:dyDescent="0.3">
      <c r="A103" s="246" t="s">
        <v>120</v>
      </c>
      <c r="B103" s="56" t="s">
        <v>22</v>
      </c>
      <c r="C103" s="244"/>
      <c r="D103" s="244"/>
      <c r="E103" s="245"/>
      <c r="F103" s="244"/>
      <c r="G103" s="244"/>
      <c r="H103" s="244"/>
      <c r="I103" s="244"/>
      <c r="J103" s="241"/>
      <c r="K103" s="241"/>
      <c r="L103" s="84"/>
      <c r="M103" s="84"/>
      <c r="N103" s="84"/>
      <c r="O103" s="84"/>
    </row>
    <row r="104" spans="1:15" x14ac:dyDescent="0.3">
      <c r="A104" s="246" t="s">
        <v>42</v>
      </c>
      <c r="B104" s="56" t="s">
        <v>22</v>
      </c>
      <c r="C104" s="244">
        <v>0.34</v>
      </c>
      <c r="D104" s="244">
        <v>0.36899999999999999</v>
      </c>
      <c r="E104" s="244">
        <v>0.34</v>
      </c>
      <c r="F104" s="244">
        <v>0.34</v>
      </c>
      <c r="G104" s="244">
        <v>0.34</v>
      </c>
      <c r="H104" s="245">
        <f>G104</f>
        <v>0.34</v>
      </c>
      <c r="I104" s="245">
        <f>H104</f>
        <v>0.34</v>
      </c>
      <c r="J104" s="241"/>
      <c r="K104" s="241"/>
      <c r="L104" s="84"/>
      <c r="M104" s="84"/>
      <c r="N104" s="84"/>
      <c r="O104" s="84"/>
    </row>
    <row r="105" spans="1:15" x14ac:dyDescent="0.3">
      <c r="A105" s="246" t="s">
        <v>43</v>
      </c>
      <c r="B105" s="56" t="s">
        <v>22</v>
      </c>
      <c r="C105" s="244">
        <v>0.58699999999999997</v>
      </c>
      <c r="D105" s="244">
        <v>0.58699999999999997</v>
      </c>
      <c r="E105" s="244">
        <v>0.58699999999999997</v>
      </c>
      <c r="F105" s="244">
        <v>0.58699999999999997</v>
      </c>
      <c r="G105" s="244">
        <v>0.58699999999999997</v>
      </c>
      <c r="H105" s="245">
        <f t="shared" ref="H105:I110" si="33">G105</f>
        <v>0.58699999999999997</v>
      </c>
      <c r="I105" s="245">
        <f t="shared" si="33"/>
        <v>0.58699999999999997</v>
      </c>
      <c r="J105" s="241"/>
      <c r="K105" s="241"/>
      <c r="L105" s="84"/>
      <c r="M105" s="84"/>
      <c r="N105" s="84"/>
      <c r="O105" s="84"/>
    </row>
    <row r="106" spans="1:15" ht="37.5" x14ac:dyDescent="0.2">
      <c r="A106" s="204" t="s">
        <v>121</v>
      </c>
      <c r="B106" s="56" t="s">
        <v>22</v>
      </c>
      <c r="C106" s="244">
        <v>0.58499999999999996</v>
      </c>
      <c r="D106" s="244">
        <v>0.58499999999999996</v>
      </c>
      <c r="E106" s="244">
        <v>0.58499999999999996</v>
      </c>
      <c r="F106" s="244">
        <v>0.58499999999999996</v>
      </c>
      <c r="G106" s="244">
        <v>0.58499999999999996</v>
      </c>
      <c r="H106" s="245">
        <f t="shared" si="33"/>
        <v>0.58499999999999996</v>
      </c>
      <c r="I106" s="245">
        <f t="shared" si="33"/>
        <v>0.58499999999999996</v>
      </c>
      <c r="J106" s="241"/>
      <c r="K106" s="241"/>
      <c r="L106" s="84"/>
      <c r="M106" s="84"/>
      <c r="N106" s="84"/>
      <c r="O106" s="84"/>
    </row>
    <row r="107" spans="1:15" x14ac:dyDescent="0.3">
      <c r="A107" s="246" t="s">
        <v>122</v>
      </c>
      <c r="B107" s="56" t="s">
        <v>22</v>
      </c>
      <c r="C107" s="244">
        <v>9.5000000000000001E-2</v>
      </c>
      <c r="D107" s="244">
        <v>8.5999999999999993E-2</v>
      </c>
      <c r="E107" s="244">
        <v>9.5000000000000001E-2</v>
      </c>
      <c r="F107" s="244">
        <v>9.5000000000000001E-2</v>
      </c>
      <c r="G107" s="244">
        <v>9.5000000000000001E-2</v>
      </c>
      <c r="H107" s="245">
        <f t="shared" si="33"/>
        <v>9.5000000000000001E-2</v>
      </c>
      <c r="I107" s="245">
        <f t="shared" si="33"/>
        <v>9.5000000000000001E-2</v>
      </c>
      <c r="J107" s="241"/>
      <c r="K107" s="241"/>
      <c r="L107" s="84"/>
      <c r="M107" s="84"/>
      <c r="N107" s="84"/>
      <c r="O107" s="84"/>
    </row>
    <row r="108" spans="1:15" x14ac:dyDescent="0.3">
      <c r="A108" s="246" t="s">
        <v>12</v>
      </c>
      <c r="B108" s="56" t="s">
        <v>22</v>
      </c>
      <c r="C108" s="244">
        <v>0.39100000000000001</v>
      </c>
      <c r="D108" s="244">
        <v>0.34699999999999998</v>
      </c>
      <c r="E108" s="244">
        <v>0.39100000000000001</v>
      </c>
      <c r="F108" s="244">
        <v>0.39100000000000001</v>
      </c>
      <c r="G108" s="244">
        <v>0.39100000000000001</v>
      </c>
      <c r="H108" s="245">
        <f t="shared" si="33"/>
        <v>0.39100000000000001</v>
      </c>
      <c r="I108" s="245">
        <f t="shared" si="33"/>
        <v>0.39100000000000001</v>
      </c>
      <c r="J108" s="241"/>
      <c r="K108" s="241"/>
      <c r="L108" s="84"/>
      <c r="M108" s="84"/>
      <c r="N108" s="84"/>
      <c r="O108" s="84"/>
    </row>
    <row r="109" spans="1:15" ht="37.5" x14ac:dyDescent="0.2">
      <c r="A109" s="204" t="s">
        <v>123</v>
      </c>
      <c r="B109" s="56" t="s">
        <v>22</v>
      </c>
      <c r="C109" s="244">
        <v>3.282</v>
      </c>
      <c r="D109" s="244">
        <v>3.2690000000000001</v>
      </c>
      <c r="E109" s="245">
        <f>$D$109</f>
        <v>3.2690000000000001</v>
      </c>
      <c r="F109" s="245">
        <f t="shared" ref="F109:I109" si="34">$D$109</f>
        <v>3.2690000000000001</v>
      </c>
      <c r="G109" s="245">
        <f t="shared" si="34"/>
        <v>3.2690000000000001</v>
      </c>
      <c r="H109" s="245">
        <f t="shared" si="34"/>
        <v>3.2690000000000001</v>
      </c>
      <c r="I109" s="245">
        <f t="shared" si="34"/>
        <v>3.2690000000000001</v>
      </c>
      <c r="J109" s="241"/>
      <c r="K109" s="241"/>
      <c r="L109" s="84"/>
      <c r="M109" s="84"/>
      <c r="N109" s="247"/>
      <c r="O109" s="84"/>
    </row>
    <row r="110" spans="1:15" x14ac:dyDescent="0.2">
      <c r="A110" s="207" t="s">
        <v>152</v>
      </c>
      <c r="B110" s="56" t="s">
        <v>22</v>
      </c>
      <c r="C110" s="244">
        <v>2.84</v>
      </c>
      <c r="D110" s="244">
        <v>2.84</v>
      </c>
      <c r="E110" s="244">
        <v>2.84</v>
      </c>
      <c r="F110" s="244">
        <v>2.84</v>
      </c>
      <c r="G110" s="244">
        <v>2.84</v>
      </c>
      <c r="H110" s="245">
        <f t="shared" si="33"/>
        <v>2.84</v>
      </c>
      <c r="I110" s="245">
        <f t="shared" si="33"/>
        <v>2.84</v>
      </c>
      <c r="J110" s="241"/>
      <c r="K110" s="241"/>
      <c r="L110" s="84"/>
      <c r="M110" s="84"/>
      <c r="N110" s="247"/>
      <c r="O110" s="84"/>
    </row>
    <row r="111" spans="1:15" x14ac:dyDescent="0.2">
      <c r="A111" s="207" t="s">
        <v>153</v>
      </c>
      <c r="B111" s="56" t="s">
        <v>22</v>
      </c>
      <c r="C111" s="244">
        <v>5.7000000000000002E-2</v>
      </c>
      <c r="D111" s="244">
        <v>5.7000000000000002E-2</v>
      </c>
      <c r="E111" s="245">
        <f>$D$111</f>
        <v>5.7000000000000002E-2</v>
      </c>
      <c r="F111" s="245">
        <f t="shared" ref="F111:I111" si="35">$D$111</f>
        <v>5.7000000000000002E-2</v>
      </c>
      <c r="G111" s="245">
        <f t="shared" si="35"/>
        <v>5.7000000000000002E-2</v>
      </c>
      <c r="H111" s="245">
        <f t="shared" si="35"/>
        <v>5.7000000000000002E-2</v>
      </c>
      <c r="I111" s="245">
        <f t="shared" si="35"/>
        <v>5.7000000000000002E-2</v>
      </c>
      <c r="J111" s="241"/>
      <c r="K111" s="241"/>
      <c r="L111" s="84"/>
      <c r="M111" s="84"/>
      <c r="N111" s="84"/>
      <c r="O111" s="84"/>
    </row>
    <row r="112" spans="1:15" ht="37.5" x14ac:dyDescent="0.2">
      <c r="A112" s="204" t="s">
        <v>41</v>
      </c>
      <c r="B112" s="56" t="s">
        <v>22</v>
      </c>
      <c r="C112" s="244">
        <v>0.97699999999999998</v>
      </c>
      <c r="D112" s="244">
        <v>0.97699999999999998</v>
      </c>
      <c r="E112" s="245">
        <f>$D$112</f>
        <v>0.97699999999999998</v>
      </c>
      <c r="F112" s="245">
        <f t="shared" ref="F112:I112" si="36">$D$112</f>
        <v>0.97699999999999998</v>
      </c>
      <c r="G112" s="245">
        <f t="shared" si="36"/>
        <v>0.97699999999999998</v>
      </c>
      <c r="H112" s="245">
        <f t="shared" si="36"/>
        <v>0.97699999999999998</v>
      </c>
      <c r="I112" s="245">
        <f t="shared" si="36"/>
        <v>0.97699999999999998</v>
      </c>
      <c r="J112" s="241"/>
      <c r="K112" s="241"/>
      <c r="L112" s="84"/>
      <c r="M112" s="84"/>
      <c r="N112" s="84"/>
      <c r="O112" s="84"/>
    </row>
    <row r="113" spans="1:18" x14ac:dyDescent="0.3">
      <c r="A113" s="246" t="s">
        <v>44</v>
      </c>
      <c r="B113" s="56" t="s">
        <v>22</v>
      </c>
      <c r="C113" s="244">
        <v>1.877</v>
      </c>
      <c r="D113" s="244">
        <v>1.877</v>
      </c>
      <c r="E113" s="245">
        <f>$D$113</f>
        <v>1.877</v>
      </c>
      <c r="F113" s="245">
        <f t="shared" ref="F113:I113" si="37">$D$113</f>
        <v>1.877</v>
      </c>
      <c r="G113" s="245">
        <f t="shared" si="37"/>
        <v>1.877</v>
      </c>
      <c r="H113" s="245">
        <f t="shared" si="37"/>
        <v>1.877</v>
      </c>
      <c r="I113" s="245">
        <f t="shared" si="37"/>
        <v>1.877</v>
      </c>
      <c r="J113" s="241"/>
      <c r="K113" s="241"/>
      <c r="L113" s="84"/>
      <c r="M113" s="84"/>
      <c r="N113" s="84"/>
      <c r="O113" s="84"/>
    </row>
    <row r="114" spans="1:18" x14ac:dyDescent="0.3">
      <c r="A114" s="246" t="s">
        <v>45</v>
      </c>
      <c r="B114" s="56" t="s">
        <v>22</v>
      </c>
      <c r="C114" s="244">
        <v>0.83199999999999996</v>
      </c>
      <c r="D114" s="244">
        <v>0.83199999999999996</v>
      </c>
      <c r="E114" s="245">
        <f>$D$114</f>
        <v>0.83199999999999996</v>
      </c>
      <c r="F114" s="245">
        <f t="shared" ref="F114:I114" si="38">$D$114</f>
        <v>0.83199999999999996</v>
      </c>
      <c r="G114" s="245">
        <f t="shared" si="38"/>
        <v>0.83199999999999996</v>
      </c>
      <c r="H114" s="245">
        <f t="shared" si="38"/>
        <v>0.83199999999999996</v>
      </c>
      <c r="I114" s="245">
        <f t="shared" si="38"/>
        <v>0.83199999999999996</v>
      </c>
      <c r="J114" s="241"/>
      <c r="K114" s="241"/>
      <c r="L114" s="84"/>
      <c r="M114" s="84"/>
      <c r="N114" s="84"/>
      <c r="O114" s="84"/>
    </row>
    <row r="115" spans="1:18" x14ac:dyDescent="0.3">
      <c r="A115" s="246" t="s">
        <v>47</v>
      </c>
      <c r="B115" s="56" t="s">
        <v>22</v>
      </c>
      <c r="C115" s="223">
        <v>1.601</v>
      </c>
      <c r="D115" s="244">
        <f>D98-(D100+D104+D105+D106+D107+D108+D109+D110+D111+D112+D113+D114)</f>
        <v>1.4349999999999987</v>
      </c>
      <c r="E115" s="245">
        <f>E98-(E100+E104+E105+E106+E107+E108+E109+E110+E111+E112+E113+E114)</f>
        <v>1.3949999999999996</v>
      </c>
      <c r="F115" s="245">
        <f>F98-(F100+F104+F105+F106+F107+F108+F109+F110+F111+F112+F113+F114)</f>
        <v>1.4659999999999993</v>
      </c>
      <c r="G115" s="244">
        <f t="shared" ref="G115:I115" si="39">G98-(G100+G104+G105+G106+G107+G108+G109+G110+G111+G112+G113+G114)</f>
        <v>1.4659999999999993</v>
      </c>
      <c r="H115" s="244">
        <f t="shared" si="39"/>
        <v>1.7379999999999995</v>
      </c>
      <c r="I115" s="244">
        <f t="shared" si="39"/>
        <v>2.1609999999999996</v>
      </c>
      <c r="O115" s="84"/>
    </row>
    <row r="116" spans="1:18" ht="54.75" customHeight="1" x14ac:dyDescent="0.3">
      <c r="A116" s="248" t="s">
        <v>302</v>
      </c>
      <c r="B116" s="56" t="s">
        <v>22</v>
      </c>
      <c r="C116" s="249">
        <v>2.08</v>
      </c>
      <c r="D116" s="249">
        <v>2.093</v>
      </c>
      <c r="E116" s="250">
        <v>2.077</v>
      </c>
      <c r="F116" s="251">
        <v>2.0779999999999998</v>
      </c>
      <c r="G116" s="251">
        <v>2.0779999999999998</v>
      </c>
      <c r="H116" s="251">
        <v>2.0779999999999998</v>
      </c>
      <c r="I116" s="251">
        <v>2.0779999999999998</v>
      </c>
    </row>
    <row r="117" spans="1:18" x14ac:dyDescent="0.3">
      <c r="A117" s="252" t="s">
        <v>46</v>
      </c>
      <c r="B117" s="56"/>
      <c r="C117" s="223"/>
      <c r="D117" s="223"/>
      <c r="E117" s="245"/>
      <c r="F117" s="223"/>
      <c r="G117" s="242"/>
      <c r="H117" s="223"/>
      <c r="I117" s="242"/>
    </row>
    <row r="118" spans="1:18" ht="37.5" x14ac:dyDescent="0.2">
      <c r="A118" s="58" t="s">
        <v>248</v>
      </c>
      <c r="B118" s="56" t="s">
        <v>22</v>
      </c>
      <c r="C118" s="81">
        <v>0.16500000000000001</v>
      </c>
      <c r="D118" s="81">
        <v>0.19600000000000001</v>
      </c>
      <c r="E118" s="245">
        <v>0.192</v>
      </c>
      <c r="F118" s="245">
        <v>0.193</v>
      </c>
      <c r="G118" s="245">
        <v>0.193</v>
      </c>
      <c r="H118" s="245">
        <v>0.193</v>
      </c>
      <c r="I118" s="245">
        <v>0.193</v>
      </c>
    </row>
    <row r="119" spans="1:18" x14ac:dyDescent="0.3">
      <c r="A119" s="59" t="s">
        <v>154</v>
      </c>
      <c r="B119" s="56" t="s">
        <v>22</v>
      </c>
      <c r="C119" s="223"/>
      <c r="D119" s="223"/>
      <c r="E119" s="245"/>
      <c r="F119" s="223"/>
      <c r="G119" s="242"/>
      <c r="H119" s="223"/>
      <c r="I119" s="253"/>
    </row>
    <row r="120" spans="1:18" x14ac:dyDescent="0.3">
      <c r="A120" s="59" t="s">
        <v>41</v>
      </c>
      <c r="B120" s="56" t="s">
        <v>21</v>
      </c>
      <c r="C120" s="81">
        <v>0.27300000000000002</v>
      </c>
      <c r="D120" s="81">
        <v>0.27600000000000002</v>
      </c>
      <c r="E120" s="245">
        <v>0.28299999999999997</v>
      </c>
      <c r="F120" s="81">
        <v>0.28299999999999997</v>
      </c>
      <c r="G120" s="81">
        <v>0.28299999999999997</v>
      </c>
      <c r="H120" s="254">
        <v>0.28299999999999997</v>
      </c>
      <c r="I120" s="254">
        <v>0.28299999999999997</v>
      </c>
    </row>
    <row r="121" spans="1:18" x14ac:dyDescent="0.3">
      <c r="A121" s="59" t="s">
        <v>44</v>
      </c>
      <c r="B121" s="56" t="s">
        <v>21</v>
      </c>
      <c r="C121" s="81">
        <v>1.5389999999999999</v>
      </c>
      <c r="D121" s="81">
        <v>1.5169999999999999</v>
      </c>
      <c r="E121" s="245">
        <v>1.506</v>
      </c>
      <c r="F121" s="223">
        <v>1.506</v>
      </c>
      <c r="G121" s="81">
        <v>1.506</v>
      </c>
      <c r="H121" s="255">
        <v>1.506</v>
      </c>
      <c r="I121" s="256">
        <v>1.506</v>
      </c>
    </row>
    <row r="122" spans="1:18" x14ac:dyDescent="0.3">
      <c r="A122" s="59" t="s">
        <v>255</v>
      </c>
      <c r="B122" s="56" t="s">
        <v>21</v>
      </c>
      <c r="C122" s="81">
        <v>0.10199999999999999</v>
      </c>
      <c r="D122" s="81">
        <v>8.5000000000000006E-2</v>
      </c>
      <c r="E122" s="81">
        <v>9.6000000000000002E-2</v>
      </c>
      <c r="F122" s="81">
        <v>9.6000000000000002E-2</v>
      </c>
      <c r="G122" s="81">
        <v>9.6000000000000002E-2</v>
      </c>
      <c r="H122" s="81">
        <v>9.6000000000000002E-2</v>
      </c>
      <c r="I122" s="81">
        <v>9.6000000000000002E-2</v>
      </c>
    </row>
    <row r="123" spans="1:18" ht="56.25" x14ac:dyDescent="0.3">
      <c r="A123" s="248" t="s">
        <v>303</v>
      </c>
      <c r="B123" s="56" t="s">
        <v>22</v>
      </c>
      <c r="C123" s="251">
        <v>1.46</v>
      </c>
      <c r="D123" s="251">
        <v>1.498</v>
      </c>
      <c r="E123" s="150">
        <f>D123*102.25%</f>
        <v>1.5317049999999999</v>
      </c>
      <c r="F123" s="150">
        <f>$E$123</f>
        <v>1.5317049999999999</v>
      </c>
      <c r="G123" s="150">
        <f>E123*102.04%</f>
        <v>1.5629517819999998</v>
      </c>
      <c r="H123" s="150">
        <f>G123*101.91%</f>
        <v>1.5928041610361996</v>
      </c>
      <c r="I123" s="150">
        <f>H123</f>
        <v>1.5928041610361996</v>
      </c>
      <c r="O123" s="84"/>
      <c r="P123" s="257"/>
      <c r="Q123" s="84"/>
      <c r="R123" s="84"/>
    </row>
    <row r="124" spans="1:18" ht="19.5" x14ac:dyDescent="0.2">
      <c r="A124" s="144" t="s">
        <v>23</v>
      </c>
      <c r="B124" s="56"/>
      <c r="C124" s="78"/>
      <c r="D124" s="79"/>
      <c r="E124" s="245"/>
      <c r="F124" s="79"/>
      <c r="G124" s="150"/>
      <c r="H124" s="79"/>
      <c r="I124" s="231"/>
      <c r="O124" s="84"/>
      <c r="P124" s="84"/>
      <c r="Q124" s="84"/>
      <c r="R124" s="84"/>
    </row>
    <row r="125" spans="1:18" ht="37.5" x14ac:dyDescent="0.3">
      <c r="A125" s="258" t="s">
        <v>251</v>
      </c>
      <c r="B125" s="56" t="s">
        <v>22</v>
      </c>
      <c r="C125" s="81">
        <v>1.4E-2</v>
      </c>
      <c r="D125" s="81">
        <v>1.2999999999999999E-2</v>
      </c>
      <c r="E125" s="81">
        <v>1.4E-2</v>
      </c>
      <c r="F125" s="81">
        <f>E125</f>
        <v>1.4E-2</v>
      </c>
      <c r="G125" s="245">
        <f>E125*102.04%</f>
        <v>1.4285600000000001E-2</v>
      </c>
      <c r="H125" s="245">
        <f>F125*101.91%</f>
        <v>1.42674E-2</v>
      </c>
      <c r="I125" s="245">
        <f>H125</f>
        <v>1.42674E-2</v>
      </c>
      <c r="O125" s="247"/>
      <c r="P125" s="247"/>
      <c r="Q125" s="247"/>
      <c r="R125" s="247"/>
    </row>
    <row r="126" spans="1:18" ht="37.5" x14ac:dyDescent="0.2">
      <c r="A126" s="259" t="s">
        <v>118</v>
      </c>
      <c r="B126" s="56" t="s">
        <v>21</v>
      </c>
      <c r="C126" s="234">
        <v>0</v>
      </c>
      <c r="D126" s="234">
        <v>0</v>
      </c>
      <c r="E126" s="260">
        <v>0</v>
      </c>
      <c r="F126" s="260">
        <f>E126</f>
        <v>0</v>
      </c>
      <c r="G126" s="260">
        <f>F126</f>
        <v>0</v>
      </c>
      <c r="H126" s="260">
        <f t="shared" ref="H126:I136" si="40">G126</f>
        <v>0</v>
      </c>
      <c r="I126" s="260">
        <f t="shared" si="40"/>
        <v>0</v>
      </c>
      <c r="O126" s="247"/>
      <c r="P126" s="247"/>
      <c r="Q126" s="247"/>
      <c r="R126" s="247"/>
    </row>
    <row r="127" spans="1:18" x14ac:dyDescent="0.3">
      <c r="A127" s="261" t="s">
        <v>119</v>
      </c>
      <c r="B127" s="56" t="s">
        <v>22</v>
      </c>
      <c r="C127" s="234">
        <v>0</v>
      </c>
      <c r="D127" s="234">
        <v>0</v>
      </c>
      <c r="E127" s="260">
        <v>0</v>
      </c>
      <c r="F127" s="260">
        <f t="shared" ref="F127:G136" si="41">E127</f>
        <v>0</v>
      </c>
      <c r="G127" s="260">
        <f t="shared" si="41"/>
        <v>0</v>
      </c>
      <c r="H127" s="260">
        <f t="shared" si="40"/>
        <v>0</v>
      </c>
      <c r="I127" s="260">
        <f t="shared" si="40"/>
        <v>0</v>
      </c>
      <c r="O127" s="247"/>
      <c r="P127" s="247"/>
      <c r="Q127" s="247"/>
      <c r="R127" s="247"/>
    </row>
    <row r="128" spans="1:18" x14ac:dyDescent="0.3">
      <c r="A128" s="261" t="s">
        <v>120</v>
      </c>
      <c r="B128" s="56" t="s">
        <v>22</v>
      </c>
      <c r="C128" s="223">
        <v>8.9999999999999993E-3</v>
      </c>
      <c r="D128" s="223">
        <v>0</v>
      </c>
      <c r="E128" s="260">
        <v>0</v>
      </c>
      <c r="F128" s="260">
        <f>E128</f>
        <v>0</v>
      </c>
      <c r="G128" s="260">
        <f>F128</f>
        <v>0</v>
      </c>
      <c r="H128" s="260">
        <f t="shared" si="40"/>
        <v>0</v>
      </c>
      <c r="I128" s="260">
        <f t="shared" si="40"/>
        <v>0</v>
      </c>
      <c r="O128" s="247"/>
      <c r="P128" s="247"/>
      <c r="Q128" s="247"/>
      <c r="R128" s="247"/>
    </row>
    <row r="129" spans="1:18" ht="24" customHeight="1" x14ac:dyDescent="0.2">
      <c r="A129" s="207" t="s">
        <v>42</v>
      </c>
      <c r="B129" s="56" t="s">
        <v>22</v>
      </c>
      <c r="C129" s="234">
        <v>0</v>
      </c>
      <c r="D129" s="234">
        <v>0</v>
      </c>
      <c r="E129" s="234">
        <v>0</v>
      </c>
      <c r="F129" s="260">
        <f t="shared" si="41"/>
        <v>0</v>
      </c>
      <c r="G129" s="260">
        <f t="shared" si="41"/>
        <v>0</v>
      </c>
      <c r="H129" s="260">
        <f t="shared" si="40"/>
        <v>0</v>
      </c>
      <c r="I129" s="260">
        <f t="shared" si="40"/>
        <v>0</v>
      </c>
      <c r="O129" s="247"/>
      <c r="P129" s="247"/>
      <c r="Q129" s="247"/>
      <c r="R129" s="247"/>
    </row>
    <row r="130" spans="1:18" x14ac:dyDescent="0.3">
      <c r="A130" s="261" t="s">
        <v>43</v>
      </c>
      <c r="B130" s="56" t="s">
        <v>21</v>
      </c>
      <c r="C130" s="223">
        <v>0.28399999999999997</v>
      </c>
      <c r="D130" s="223">
        <v>0.28499999999999998</v>
      </c>
      <c r="E130" s="245">
        <v>0.28399999999999997</v>
      </c>
      <c r="F130" s="245">
        <f t="shared" si="41"/>
        <v>0.28399999999999997</v>
      </c>
      <c r="G130" s="245">
        <f t="shared" si="41"/>
        <v>0.28399999999999997</v>
      </c>
      <c r="H130" s="245">
        <f t="shared" si="40"/>
        <v>0.28399999999999997</v>
      </c>
      <c r="I130" s="245">
        <f t="shared" si="40"/>
        <v>0.28399999999999997</v>
      </c>
      <c r="O130" s="247"/>
      <c r="P130" s="247"/>
      <c r="Q130" s="247"/>
      <c r="R130" s="247"/>
    </row>
    <row r="131" spans="1:18" ht="37.5" x14ac:dyDescent="0.2">
      <c r="A131" s="259" t="s">
        <v>121</v>
      </c>
      <c r="B131" s="56" t="s">
        <v>21</v>
      </c>
      <c r="C131" s="223">
        <v>0.13300000000000001</v>
      </c>
      <c r="D131" s="223">
        <v>1.4E-2</v>
      </c>
      <c r="E131" s="245">
        <v>0.13300000000000001</v>
      </c>
      <c r="F131" s="245">
        <f>E131</f>
        <v>0.13300000000000001</v>
      </c>
      <c r="G131" s="245">
        <f>F131</f>
        <v>0.13300000000000001</v>
      </c>
      <c r="H131" s="245">
        <f>G131</f>
        <v>0.13300000000000001</v>
      </c>
      <c r="I131" s="245">
        <f t="shared" si="40"/>
        <v>0.13300000000000001</v>
      </c>
      <c r="O131" s="247"/>
      <c r="P131" s="247"/>
      <c r="Q131" s="247"/>
      <c r="R131" s="247"/>
    </row>
    <row r="132" spans="1:18" ht="38.25" customHeight="1" x14ac:dyDescent="0.3">
      <c r="A132" s="261" t="s">
        <v>122</v>
      </c>
      <c r="B132" s="56" t="s">
        <v>21</v>
      </c>
      <c r="C132" s="223">
        <v>6.4000000000000001E-2</v>
      </c>
      <c r="D132" s="223">
        <v>1.6E-2</v>
      </c>
      <c r="E132" s="245">
        <v>6.4000000000000001E-2</v>
      </c>
      <c r="F132" s="245">
        <f t="shared" si="41"/>
        <v>6.4000000000000001E-2</v>
      </c>
      <c r="G132" s="245">
        <f t="shared" si="41"/>
        <v>6.4000000000000001E-2</v>
      </c>
      <c r="H132" s="245">
        <f t="shared" si="40"/>
        <v>6.4000000000000001E-2</v>
      </c>
      <c r="I132" s="245">
        <f t="shared" si="40"/>
        <v>6.4000000000000001E-2</v>
      </c>
      <c r="K132" s="84"/>
      <c r="O132" s="247"/>
      <c r="P132" s="247"/>
      <c r="Q132" s="247"/>
      <c r="R132" s="247"/>
    </row>
    <row r="133" spans="1:18" x14ac:dyDescent="0.3">
      <c r="A133" s="261" t="s">
        <v>12</v>
      </c>
      <c r="B133" s="56" t="s">
        <v>21</v>
      </c>
      <c r="C133" s="81">
        <v>5.0999999999999997E-2</v>
      </c>
      <c r="D133" s="81">
        <v>0.186</v>
      </c>
      <c r="E133" s="245">
        <v>5.0999999999999997E-2</v>
      </c>
      <c r="F133" s="245">
        <f t="shared" si="41"/>
        <v>5.0999999999999997E-2</v>
      </c>
      <c r="G133" s="245">
        <f t="shared" si="41"/>
        <v>5.0999999999999997E-2</v>
      </c>
      <c r="H133" s="245">
        <f t="shared" si="40"/>
        <v>5.0999999999999997E-2</v>
      </c>
      <c r="I133" s="245">
        <f t="shared" si="40"/>
        <v>5.0999999999999997E-2</v>
      </c>
      <c r="J133" s="262"/>
      <c r="K133" s="263"/>
      <c r="L133" s="264"/>
      <c r="O133" s="247"/>
      <c r="P133" s="247"/>
      <c r="Q133" s="247"/>
      <c r="R133" s="247"/>
    </row>
    <row r="134" spans="1:18" ht="37.5" x14ac:dyDescent="0.3">
      <c r="A134" s="261" t="s">
        <v>123</v>
      </c>
      <c r="B134" s="56" t="s">
        <v>21</v>
      </c>
      <c r="C134" s="81">
        <v>0.22500000000000001</v>
      </c>
      <c r="D134" s="81">
        <v>0.308</v>
      </c>
      <c r="E134" s="245">
        <v>0.22500000000000001</v>
      </c>
      <c r="F134" s="245">
        <f t="shared" si="41"/>
        <v>0.22500000000000001</v>
      </c>
      <c r="G134" s="245">
        <f t="shared" si="41"/>
        <v>0.22500000000000001</v>
      </c>
      <c r="H134" s="245">
        <f t="shared" si="40"/>
        <v>0.22500000000000001</v>
      </c>
      <c r="I134" s="245">
        <f t="shared" si="40"/>
        <v>0.22500000000000001</v>
      </c>
      <c r="J134" s="262"/>
      <c r="K134" s="263"/>
      <c r="L134" s="264"/>
      <c r="O134" s="247"/>
      <c r="P134" s="247"/>
      <c r="Q134" s="247"/>
      <c r="R134" s="247"/>
    </row>
    <row r="135" spans="1:18" x14ac:dyDescent="0.2">
      <c r="A135" s="207" t="s">
        <v>152</v>
      </c>
      <c r="B135" s="56"/>
      <c r="C135" s="223">
        <v>3.7999999999999999E-2</v>
      </c>
      <c r="D135" s="223">
        <v>4.2999999999999997E-2</v>
      </c>
      <c r="E135" s="245">
        <v>3.7999999999999999E-2</v>
      </c>
      <c r="F135" s="245">
        <f t="shared" si="41"/>
        <v>3.7999999999999999E-2</v>
      </c>
      <c r="G135" s="245">
        <f t="shared" si="41"/>
        <v>3.7999999999999999E-2</v>
      </c>
      <c r="H135" s="245">
        <f t="shared" si="40"/>
        <v>3.7999999999999999E-2</v>
      </c>
      <c r="I135" s="245">
        <f t="shared" si="40"/>
        <v>3.7999999999999999E-2</v>
      </c>
      <c r="J135" s="262"/>
      <c r="K135" s="263"/>
      <c r="L135" s="264"/>
      <c r="O135" s="247"/>
      <c r="P135" s="247"/>
      <c r="Q135" s="247"/>
      <c r="R135" s="247"/>
    </row>
    <row r="136" spans="1:18" x14ac:dyDescent="0.2">
      <c r="A136" s="207" t="s">
        <v>153</v>
      </c>
      <c r="B136" s="56"/>
      <c r="C136" s="223">
        <v>1.4E-2</v>
      </c>
      <c r="D136" s="223">
        <v>0.04</v>
      </c>
      <c r="E136" s="245">
        <v>1.4E-2</v>
      </c>
      <c r="F136" s="245">
        <f t="shared" si="41"/>
        <v>1.4E-2</v>
      </c>
      <c r="G136" s="245">
        <f t="shared" si="41"/>
        <v>1.4E-2</v>
      </c>
      <c r="H136" s="245">
        <f t="shared" si="40"/>
        <v>1.4E-2</v>
      </c>
      <c r="I136" s="245">
        <f t="shared" si="40"/>
        <v>1.4E-2</v>
      </c>
      <c r="J136" s="262"/>
      <c r="K136" s="263"/>
      <c r="L136" s="264"/>
      <c r="O136" s="247"/>
      <c r="P136" s="247"/>
      <c r="Q136" s="247"/>
      <c r="R136" s="247"/>
    </row>
    <row r="137" spans="1:18" x14ac:dyDescent="0.3">
      <c r="A137" s="261" t="s">
        <v>47</v>
      </c>
      <c r="B137" s="56" t="s">
        <v>21</v>
      </c>
      <c r="C137" s="81">
        <f>C123-(C125+C128+C130+C131+C132+C133+C134+C135+C136)</f>
        <v>0.62799999999999989</v>
      </c>
      <c r="D137" s="81">
        <f>D123-(D125+D128+D130+D131+D132+D133+D134+D135+D136)</f>
        <v>0.59299999999999986</v>
      </c>
      <c r="E137" s="81">
        <f>E123-(E125+E128+E130+E131+E132+E133+E134+E135+E136)</f>
        <v>0.70870499999999981</v>
      </c>
      <c r="F137" s="81">
        <f t="shared" ref="F137:H137" si="42">F123-(F125+F128+F130+F131+F132+F133+F134+F135+F136)</f>
        <v>0.70870499999999981</v>
      </c>
      <c r="G137" s="81">
        <f t="shared" si="42"/>
        <v>0.73966618199999978</v>
      </c>
      <c r="H137" s="81">
        <f t="shared" si="42"/>
        <v>0.76953676103619961</v>
      </c>
      <c r="I137" s="81">
        <f>I123-(I125+I128+I130+I131+I132+I133+I134+I135+I136)</f>
        <v>0.76953676103619961</v>
      </c>
      <c r="J137" s="262"/>
      <c r="K137" s="263"/>
      <c r="L137" s="264"/>
      <c r="O137" s="247"/>
      <c r="P137" s="247"/>
      <c r="Q137" s="247"/>
      <c r="R137" s="247"/>
    </row>
    <row r="138" spans="1:18" ht="39" x14ac:dyDescent="0.2">
      <c r="A138" s="144" t="s">
        <v>82</v>
      </c>
      <c r="B138" s="56" t="s">
        <v>8</v>
      </c>
      <c r="C138" s="211">
        <v>0.25</v>
      </c>
      <c r="D138" s="211">
        <v>0.06</v>
      </c>
      <c r="E138" s="211">
        <v>0.15</v>
      </c>
      <c r="F138" s="211">
        <v>0.2</v>
      </c>
      <c r="G138" s="213">
        <v>0.3</v>
      </c>
      <c r="H138" s="211">
        <v>0.3</v>
      </c>
      <c r="I138" s="213">
        <v>0.3</v>
      </c>
      <c r="K138" s="263"/>
    </row>
    <row r="139" spans="1:18" ht="58.5" x14ac:dyDescent="0.25">
      <c r="A139" s="144" t="s">
        <v>70</v>
      </c>
      <c r="B139" s="56" t="s">
        <v>9</v>
      </c>
      <c r="C139" s="213">
        <v>42656.7</v>
      </c>
      <c r="D139" s="213">
        <f t="shared" ref="D139:I139" si="43">D165/D98/12*1000</f>
        <v>49836.483196546447</v>
      </c>
      <c r="E139" s="213">
        <f t="shared" si="43"/>
        <v>52506.859894722678</v>
      </c>
      <c r="F139" s="213">
        <f t="shared" si="43"/>
        <v>55198.750459698284</v>
      </c>
      <c r="G139" s="213">
        <f>G165/G98/12*1000</f>
        <v>55198.750459698284</v>
      </c>
      <c r="H139" s="213">
        <f t="shared" si="43"/>
        <v>56322.278544500761</v>
      </c>
      <c r="I139" s="213">
        <f t="shared" si="43"/>
        <v>56363.152364862857</v>
      </c>
      <c r="J139" s="82" t="s">
        <v>301</v>
      </c>
      <c r="K139" s="265" t="s">
        <v>325</v>
      </c>
    </row>
    <row r="140" spans="1:18" ht="19.5" x14ac:dyDescent="0.2">
      <c r="A140" s="144" t="s">
        <v>23</v>
      </c>
      <c r="B140" s="56"/>
      <c r="C140" s="78"/>
      <c r="D140" s="78"/>
      <c r="E140" s="224">
        <f>E139/D139*100</f>
        <v>105.35827676211566</v>
      </c>
      <c r="F140" s="224">
        <f>F139/E139*100</f>
        <v>105.12674071611386</v>
      </c>
      <c r="G140" s="224"/>
      <c r="H140" s="224">
        <f>H139/G139*100</f>
        <v>102.03542304027839</v>
      </c>
      <c r="I140" s="224">
        <f t="shared" ref="I140" si="44">I139/H139*100</f>
        <v>100.07257131887837</v>
      </c>
      <c r="J140" s="206">
        <v>1.0680000000000001</v>
      </c>
      <c r="K140" s="206">
        <v>1.0569999999999999</v>
      </c>
      <c r="L140" s="206">
        <v>1.0569999999999999</v>
      </c>
      <c r="M140" s="206">
        <v>1.0409999999999999</v>
      </c>
      <c r="N140" s="206">
        <v>1.032</v>
      </c>
    </row>
    <row r="141" spans="1:18" ht="37.5" x14ac:dyDescent="0.3">
      <c r="A141" s="243" t="s">
        <v>117</v>
      </c>
      <c r="B141" s="56" t="s">
        <v>9</v>
      </c>
      <c r="C141" s="266">
        <v>48369.5</v>
      </c>
      <c r="D141" s="266">
        <v>61881</v>
      </c>
      <c r="E141" s="224">
        <f>D141*$J$140</f>
        <v>66088.90800000001</v>
      </c>
      <c r="F141" s="224">
        <f>E141*$K$140</f>
        <v>69855.975756</v>
      </c>
      <c r="G141" s="242">
        <f>E141*$L$140</f>
        <v>69855.975756</v>
      </c>
      <c r="H141" s="242">
        <f>G141*$M$140</f>
        <v>72720.070761996001</v>
      </c>
      <c r="I141" s="242">
        <f>H141*$N$140</f>
        <v>75047.11302637987</v>
      </c>
    </row>
    <row r="142" spans="1:18" ht="37.5" x14ac:dyDescent="0.2">
      <c r="A142" s="204" t="s">
        <v>118</v>
      </c>
      <c r="B142" s="56" t="s">
        <v>9</v>
      </c>
      <c r="C142" s="223"/>
      <c r="D142" s="223"/>
      <c r="E142" s="224"/>
      <c r="F142" s="224"/>
      <c r="G142" s="242"/>
      <c r="H142" s="242"/>
      <c r="I142" s="242"/>
    </row>
    <row r="143" spans="1:18" x14ac:dyDescent="0.3">
      <c r="A143" s="246" t="s">
        <v>119</v>
      </c>
      <c r="B143" s="56" t="s">
        <v>9</v>
      </c>
      <c r="C143" s="223"/>
      <c r="D143" s="223"/>
      <c r="E143" s="224"/>
      <c r="F143" s="224"/>
      <c r="G143" s="242"/>
      <c r="H143" s="242"/>
      <c r="I143" s="242"/>
    </row>
    <row r="144" spans="1:18" x14ac:dyDescent="0.3">
      <c r="A144" s="246" t="s">
        <v>120</v>
      </c>
      <c r="B144" s="56" t="s">
        <v>9</v>
      </c>
      <c r="C144" s="223"/>
      <c r="D144" s="223"/>
      <c r="E144" s="224"/>
      <c r="F144" s="224"/>
      <c r="G144" s="242"/>
      <c r="H144" s="242"/>
      <c r="I144" s="242"/>
    </row>
    <row r="145" spans="1:9" x14ac:dyDescent="0.3">
      <c r="A145" s="246" t="s">
        <v>42</v>
      </c>
      <c r="B145" s="56" t="s">
        <v>9</v>
      </c>
      <c r="C145" s="267">
        <v>65217.4</v>
      </c>
      <c r="D145" s="267">
        <v>81076.899999999994</v>
      </c>
      <c r="E145" s="224">
        <f>D145*$J$140</f>
        <v>86590.129199999996</v>
      </c>
      <c r="F145" s="224">
        <f t="shared" ref="F145:F155" si="45">E145*$K$140</f>
        <v>91525.766564399994</v>
      </c>
      <c r="G145" s="242">
        <f t="shared" ref="G145:G155" si="46">E145*$L$140</f>
        <v>91525.766564399994</v>
      </c>
      <c r="H145" s="242">
        <f t="shared" ref="H145:H155" si="47">G145*$M$140</f>
        <v>95278.32299354038</v>
      </c>
      <c r="I145" s="242">
        <f t="shared" ref="I145:I155" si="48">H145*$N$140</f>
        <v>98327.22932933367</v>
      </c>
    </row>
    <row r="146" spans="1:9" x14ac:dyDescent="0.3">
      <c r="A146" s="246" t="s">
        <v>43</v>
      </c>
      <c r="B146" s="56" t="s">
        <v>9</v>
      </c>
      <c r="C146" s="267">
        <v>49125.52</v>
      </c>
      <c r="D146" s="267">
        <v>53276.6</v>
      </c>
      <c r="E146" s="224">
        <f t="shared" ref="E146:E155" si="49">D146*$J$140</f>
        <v>56899.408800000005</v>
      </c>
      <c r="F146" s="224">
        <f t="shared" si="45"/>
        <v>60142.675101599998</v>
      </c>
      <c r="G146" s="242">
        <f t="shared" si="46"/>
        <v>60142.675101599998</v>
      </c>
      <c r="H146" s="242">
        <f t="shared" si="47"/>
        <v>62608.524780765591</v>
      </c>
      <c r="I146" s="242">
        <f t="shared" si="48"/>
        <v>64611.997573750094</v>
      </c>
    </row>
    <row r="147" spans="1:9" ht="37.5" x14ac:dyDescent="0.2">
      <c r="A147" s="259" t="s">
        <v>121</v>
      </c>
      <c r="B147" s="56" t="s">
        <v>9</v>
      </c>
      <c r="C147" s="267">
        <v>59609</v>
      </c>
      <c r="D147" s="267">
        <v>72450.600000000006</v>
      </c>
      <c r="E147" s="224">
        <f t="shared" si="49"/>
        <v>77377.240800000014</v>
      </c>
      <c r="F147" s="224">
        <f t="shared" si="45"/>
        <v>81787.743525600017</v>
      </c>
      <c r="G147" s="242">
        <f t="shared" si="46"/>
        <v>81787.743525600017</v>
      </c>
      <c r="H147" s="242">
        <f t="shared" si="47"/>
        <v>85141.041010149609</v>
      </c>
      <c r="I147" s="242">
        <f t="shared" si="48"/>
        <v>87865.554322474403</v>
      </c>
    </row>
    <row r="148" spans="1:9" x14ac:dyDescent="0.3">
      <c r="A148" s="246" t="s">
        <v>122</v>
      </c>
      <c r="B148" s="56" t="s">
        <v>9</v>
      </c>
      <c r="C148" s="267">
        <v>39150.1</v>
      </c>
      <c r="D148" s="267">
        <v>48450.2</v>
      </c>
      <c r="E148" s="224">
        <f t="shared" si="49"/>
        <v>51744.813600000001</v>
      </c>
      <c r="F148" s="224">
        <f t="shared" si="45"/>
        <v>54694.267975199997</v>
      </c>
      <c r="G148" s="242">
        <f t="shared" si="46"/>
        <v>54694.267975199997</v>
      </c>
      <c r="H148" s="242">
        <f t="shared" si="47"/>
        <v>56936.732962183196</v>
      </c>
      <c r="I148" s="242">
        <f t="shared" si="48"/>
        <v>58758.708416973059</v>
      </c>
    </row>
    <row r="149" spans="1:9" x14ac:dyDescent="0.2">
      <c r="A149" s="204" t="s">
        <v>12</v>
      </c>
      <c r="B149" s="56" t="s">
        <v>9</v>
      </c>
      <c r="C149" s="267">
        <v>63364.9</v>
      </c>
      <c r="D149" s="267">
        <v>72753.2</v>
      </c>
      <c r="E149" s="224">
        <f t="shared" si="49"/>
        <v>77700.417600000001</v>
      </c>
      <c r="F149" s="224">
        <f t="shared" si="45"/>
        <v>82129.3414032</v>
      </c>
      <c r="G149" s="242">
        <f t="shared" si="46"/>
        <v>82129.3414032</v>
      </c>
      <c r="H149" s="242">
        <f t="shared" si="47"/>
        <v>85496.644400731195</v>
      </c>
      <c r="I149" s="242">
        <f t="shared" si="48"/>
        <v>88232.537021554599</v>
      </c>
    </row>
    <row r="150" spans="1:9" ht="37.5" x14ac:dyDescent="0.3">
      <c r="A150" s="243" t="s">
        <v>123</v>
      </c>
      <c r="B150" s="56" t="s">
        <v>9</v>
      </c>
      <c r="C150" s="267">
        <v>36851.85</v>
      </c>
      <c r="D150" s="267">
        <v>39736.9</v>
      </c>
      <c r="E150" s="224">
        <f t="shared" si="49"/>
        <v>42439.0092</v>
      </c>
      <c r="F150" s="224">
        <f t="shared" si="45"/>
        <v>44858.0327244</v>
      </c>
      <c r="G150" s="242">
        <f t="shared" si="46"/>
        <v>44858.0327244</v>
      </c>
      <c r="H150" s="242">
        <f t="shared" si="47"/>
        <v>46697.212066100394</v>
      </c>
      <c r="I150" s="242">
        <f t="shared" si="48"/>
        <v>48191.52285221561</v>
      </c>
    </row>
    <row r="151" spans="1:9" x14ac:dyDescent="0.2">
      <c r="A151" s="207" t="s">
        <v>152</v>
      </c>
      <c r="B151" s="56" t="s">
        <v>9</v>
      </c>
      <c r="C151" s="223">
        <v>54517</v>
      </c>
      <c r="D151" s="223">
        <v>59262.68</v>
      </c>
      <c r="E151" s="224">
        <f t="shared" si="49"/>
        <v>63292.542240000002</v>
      </c>
      <c r="F151" s="224">
        <f t="shared" si="45"/>
        <v>66900.217147679999</v>
      </c>
      <c r="G151" s="242">
        <f t="shared" si="46"/>
        <v>66900.217147679999</v>
      </c>
      <c r="H151" s="242">
        <f t="shared" si="47"/>
        <v>69643.126050734878</v>
      </c>
      <c r="I151" s="242">
        <f t="shared" si="48"/>
        <v>71871.706084358389</v>
      </c>
    </row>
    <row r="152" spans="1:9" x14ac:dyDescent="0.2">
      <c r="A152" s="207" t="s">
        <v>153</v>
      </c>
      <c r="B152" s="56" t="s">
        <v>9</v>
      </c>
      <c r="C152" s="223">
        <v>46279</v>
      </c>
      <c r="D152" s="223">
        <v>50212.7</v>
      </c>
      <c r="E152" s="224">
        <f t="shared" si="49"/>
        <v>53627.1636</v>
      </c>
      <c r="F152" s="224">
        <f t="shared" si="45"/>
        <v>56683.911925199995</v>
      </c>
      <c r="G152" s="242">
        <f t="shared" si="46"/>
        <v>56683.911925199995</v>
      </c>
      <c r="H152" s="242">
        <f t="shared" si="47"/>
        <v>59007.952314133188</v>
      </c>
      <c r="I152" s="242">
        <f t="shared" si="48"/>
        <v>60896.206788185453</v>
      </c>
    </row>
    <row r="153" spans="1:9" ht="37.5" x14ac:dyDescent="0.3">
      <c r="A153" s="243" t="s">
        <v>41</v>
      </c>
      <c r="B153" s="56" t="s">
        <v>9</v>
      </c>
      <c r="C153" s="267">
        <v>68984</v>
      </c>
      <c r="D153" s="267">
        <v>78112.899999999994</v>
      </c>
      <c r="E153" s="224">
        <f t="shared" si="49"/>
        <v>83424.5772</v>
      </c>
      <c r="F153" s="224">
        <f t="shared" si="45"/>
        <v>88179.778100399999</v>
      </c>
      <c r="G153" s="242">
        <f t="shared" si="46"/>
        <v>88179.778100399999</v>
      </c>
      <c r="H153" s="242">
        <f t="shared" si="47"/>
        <v>91795.149002516395</v>
      </c>
      <c r="I153" s="242">
        <f t="shared" si="48"/>
        <v>94732.593770596926</v>
      </c>
    </row>
    <row r="154" spans="1:9" x14ac:dyDescent="0.3">
      <c r="A154" s="243" t="s">
        <v>44</v>
      </c>
      <c r="B154" s="56" t="s">
        <v>9</v>
      </c>
      <c r="C154" s="267">
        <v>44717.3</v>
      </c>
      <c r="D154" s="267">
        <v>53085</v>
      </c>
      <c r="E154" s="224">
        <f t="shared" si="49"/>
        <v>56694.780000000006</v>
      </c>
      <c r="F154" s="224">
        <f t="shared" si="45"/>
        <v>59926.382460000001</v>
      </c>
      <c r="G154" s="242">
        <f>E154*$L$140</f>
        <v>59926.382460000001</v>
      </c>
      <c r="H154" s="242">
        <f t="shared" si="47"/>
        <v>62383.364140859994</v>
      </c>
      <c r="I154" s="242">
        <f t="shared" si="48"/>
        <v>64379.631793367516</v>
      </c>
    </row>
    <row r="155" spans="1:9" x14ac:dyDescent="0.3">
      <c r="A155" s="246" t="s">
        <v>45</v>
      </c>
      <c r="B155" s="56" t="s">
        <v>9</v>
      </c>
      <c r="C155" s="267">
        <v>53338.2</v>
      </c>
      <c r="D155" s="267">
        <v>60451.1</v>
      </c>
      <c r="E155" s="224">
        <f t="shared" si="49"/>
        <v>64561.774799999999</v>
      </c>
      <c r="F155" s="224">
        <f t="shared" si="45"/>
        <v>68241.795963600001</v>
      </c>
      <c r="G155" s="242">
        <f t="shared" si="46"/>
        <v>68241.795963600001</v>
      </c>
      <c r="H155" s="242">
        <f t="shared" si="47"/>
        <v>71039.709598107598</v>
      </c>
      <c r="I155" s="242">
        <f t="shared" si="48"/>
        <v>73312.980305247038</v>
      </c>
    </row>
    <row r="156" spans="1:9" x14ac:dyDescent="0.3">
      <c r="A156" s="246" t="s">
        <v>47</v>
      </c>
      <c r="B156" s="56" t="s">
        <v>9</v>
      </c>
      <c r="C156" s="224"/>
      <c r="D156" s="223"/>
      <c r="E156" s="224"/>
      <c r="F156" s="224"/>
      <c r="G156" s="242"/>
      <c r="H156" s="242"/>
      <c r="I156" s="242"/>
    </row>
    <row r="157" spans="1:9" ht="58.9" customHeight="1" x14ac:dyDescent="0.3">
      <c r="A157" s="248" t="s">
        <v>305</v>
      </c>
      <c r="B157" s="56" t="s">
        <v>9</v>
      </c>
      <c r="C157" s="224">
        <v>49838.26525156929</v>
      </c>
      <c r="D157" s="224">
        <v>56450.99</v>
      </c>
      <c r="E157" s="224">
        <v>60103.98</v>
      </c>
      <c r="F157" s="224">
        <v>60729.48</v>
      </c>
      <c r="G157" s="224">
        <v>60729.48</v>
      </c>
      <c r="H157" s="224">
        <v>61257.599999999999</v>
      </c>
      <c r="I157" s="224">
        <v>61792.21</v>
      </c>
    </row>
    <row r="158" spans="1:9" x14ac:dyDescent="0.3">
      <c r="A158" s="252" t="s">
        <v>100</v>
      </c>
      <c r="B158" s="56"/>
      <c r="C158" s="78"/>
      <c r="D158" s="79"/>
      <c r="E158" s="79"/>
      <c r="F158" s="79"/>
      <c r="G158" s="231"/>
      <c r="H158" s="79"/>
      <c r="I158" s="231"/>
    </row>
    <row r="159" spans="1:9" ht="25.5" customHeight="1" x14ac:dyDescent="0.3">
      <c r="A159" s="55" t="s">
        <v>256</v>
      </c>
      <c r="B159" s="56" t="s">
        <v>9</v>
      </c>
      <c r="C159" s="268">
        <v>74733.660811965834</v>
      </c>
      <c r="D159" s="268">
        <v>75107.39</v>
      </c>
      <c r="E159" s="269">
        <v>81043.13</v>
      </c>
      <c r="F159" s="269">
        <v>82529.03</v>
      </c>
      <c r="G159" s="269">
        <v>82529.03</v>
      </c>
      <c r="H159" s="269">
        <v>83812</v>
      </c>
      <c r="I159" s="269">
        <v>85371.15</v>
      </c>
    </row>
    <row r="160" spans="1:9" x14ac:dyDescent="0.3">
      <c r="A160" s="57" t="s">
        <v>44</v>
      </c>
      <c r="B160" s="56" t="s">
        <v>9</v>
      </c>
      <c r="C160" s="270">
        <v>45673.679192657568</v>
      </c>
      <c r="D160" s="270">
        <v>52828.06</v>
      </c>
      <c r="E160" s="271">
        <v>55289.38</v>
      </c>
      <c r="F160" s="271">
        <v>55289.38</v>
      </c>
      <c r="G160" s="271">
        <v>55289.38</v>
      </c>
      <c r="H160" s="271">
        <v>55289.38</v>
      </c>
      <c r="I160" s="271">
        <v>55289.38</v>
      </c>
    </row>
    <row r="161" spans="1:11" ht="37.5" x14ac:dyDescent="0.2">
      <c r="A161" s="58" t="s">
        <v>248</v>
      </c>
      <c r="B161" s="56" t="s">
        <v>9</v>
      </c>
      <c r="C161" s="269">
        <v>47733.395919442417</v>
      </c>
      <c r="D161" s="269">
        <v>57764.22</v>
      </c>
      <c r="E161" s="269">
        <v>67591.429999999993</v>
      </c>
      <c r="F161" s="269">
        <v>71680.009999999995</v>
      </c>
      <c r="G161" s="269">
        <v>71680.009999999995</v>
      </c>
      <c r="H161" s="269">
        <v>75163.740000000005</v>
      </c>
      <c r="I161" s="269">
        <v>78388.09</v>
      </c>
    </row>
    <row r="162" spans="1:11" x14ac:dyDescent="0.3">
      <c r="A162" s="59" t="s">
        <v>154</v>
      </c>
      <c r="B162" s="56" t="s">
        <v>9</v>
      </c>
      <c r="C162" s="268"/>
      <c r="D162" s="268"/>
      <c r="E162" s="268"/>
      <c r="F162" s="268"/>
      <c r="G162" s="268"/>
      <c r="H162" s="268"/>
      <c r="I162" s="268"/>
    </row>
    <row r="163" spans="1:11" x14ac:dyDescent="0.3">
      <c r="A163" s="60" t="s">
        <v>255</v>
      </c>
      <c r="B163" s="56" t="s">
        <v>9</v>
      </c>
      <c r="C163" s="269">
        <v>49437.362986588159</v>
      </c>
      <c r="D163" s="269">
        <v>55744.29</v>
      </c>
      <c r="E163" s="269">
        <v>58931.29</v>
      </c>
      <c r="F163" s="269">
        <v>59792.61</v>
      </c>
      <c r="G163" s="269">
        <v>59792.61</v>
      </c>
      <c r="H163" s="269">
        <v>60438.45</v>
      </c>
      <c r="I163" s="269">
        <v>60932.01</v>
      </c>
    </row>
    <row r="164" spans="1:11" ht="60" customHeight="1" x14ac:dyDescent="0.2">
      <c r="A164" s="146" t="s">
        <v>306</v>
      </c>
      <c r="B164" s="56" t="s">
        <v>9</v>
      </c>
      <c r="C164" s="272">
        <v>16242</v>
      </c>
      <c r="D164" s="272">
        <v>19242</v>
      </c>
      <c r="E164" s="272">
        <v>22440</v>
      </c>
      <c r="F164" s="272">
        <f>E164</f>
        <v>22440</v>
      </c>
      <c r="G164" s="272">
        <f>E164*L140</f>
        <v>23719.079999999998</v>
      </c>
      <c r="H164" s="272">
        <f>G164*M140</f>
        <v>24691.562279999995</v>
      </c>
      <c r="I164" s="272">
        <f>H164*N140</f>
        <v>25481.692272959994</v>
      </c>
    </row>
    <row r="165" spans="1:11" ht="42.75" customHeight="1" x14ac:dyDescent="0.25">
      <c r="A165" s="273" t="s">
        <v>68</v>
      </c>
      <c r="B165" s="56" t="s">
        <v>6</v>
      </c>
      <c r="C165" s="212">
        <v>6902.71</v>
      </c>
      <c r="D165" s="212">
        <v>7942.54</v>
      </c>
      <c r="E165" s="212">
        <f>E174/41.25%/13%</f>
        <v>8358.0419580419566</v>
      </c>
      <c r="F165" s="212">
        <f>F174/41.25%/13%</f>
        <v>8833.5664335664351</v>
      </c>
      <c r="G165" s="212">
        <f>G174/41.25%/13%</f>
        <v>8833.5664335664351</v>
      </c>
      <c r="H165" s="212">
        <f>H174/41.25%/13%</f>
        <v>9197.2027972027972</v>
      </c>
      <c r="I165" s="212">
        <f>I174/41.25%/13%</f>
        <v>9489.9766899766892</v>
      </c>
      <c r="J165" s="265" t="s">
        <v>325</v>
      </c>
    </row>
    <row r="166" spans="1:11" x14ac:dyDescent="0.2">
      <c r="A166" s="274" t="s">
        <v>23</v>
      </c>
      <c r="B166" s="56"/>
      <c r="C166" s="78"/>
      <c r="D166" s="78"/>
      <c r="E166" s="242">
        <f>E165/D165*100</f>
        <v>105.2313486371105</v>
      </c>
      <c r="F166" s="242"/>
      <c r="G166" s="242">
        <f>G165/E165*100</f>
        <v>105.68942436412318</v>
      </c>
      <c r="H166" s="242">
        <f>H165/G165*100</f>
        <v>104.11652944901834</v>
      </c>
      <c r="I166" s="242">
        <f>I165/H165*100</f>
        <v>103.18329278183292</v>
      </c>
    </row>
    <row r="167" spans="1:11" ht="37.5" x14ac:dyDescent="0.2">
      <c r="A167" s="274" t="s">
        <v>69</v>
      </c>
      <c r="B167" s="56" t="s">
        <v>6</v>
      </c>
      <c r="C167" s="224">
        <v>293.75099999999998</v>
      </c>
      <c r="D167" s="224">
        <f>D164*12*D123/1000</f>
        <v>345.89419199999998</v>
      </c>
      <c r="E167" s="224">
        <f>E164*12*E123/1000</f>
        <v>412.45752239999996</v>
      </c>
      <c r="F167" s="224">
        <f>F164*12*F123/1000</f>
        <v>412.45752239999996</v>
      </c>
      <c r="G167" s="224">
        <f t="shared" ref="G167:I167" si="50">G164*12*G123/1000</f>
        <v>444.86134024080661</v>
      </c>
      <c r="H167" s="224">
        <f t="shared" si="50"/>
        <v>471.94587770482156</v>
      </c>
      <c r="I167" s="224">
        <f t="shared" si="50"/>
        <v>487.04814579137582</v>
      </c>
    </row>
    <row r="168" spans="1:11" ht="37.5" x14ac:dyDescent="0.2">
      <c r="A168" s="274" t="s">
        <v>73</v>
      </c>
      <c r="B168" s="56" t="s">
        <v>6</v>
      </c>
      <c r="C168" s="224">
        <v>8.1300000000000008</v>
      </c>
      <c r="D168" s="224">
        <f>D125*D141*12/1000</f>
        <v>9.6534359999999992</v>
      </c>
      <c r="E168" s="224">
        <f>E125*E141*12/1000</f>
        <v>11.102936544000002</v>
      </c>
      <c r="F168" s="224">
        <f>F125*F141*12/1000</f>
        <v>11.735803927008</v>
      </c>
      <c r="G168" s="224">
        <f t="shared" ref="G168:I168" si="51">G125*G141*12/1000</f>
        <v>11.975214327118964</v>
      </c>
      <c r="H168" s="224">
        <f t="shared" si="51"/>
        <v>12.45031605107642</v>
      </c>
      <c r="I168" s="224">
        <f t="shared" si="51"/>
        <v>12.848726164710865</v>
      </c>
    </row>
    <row r="169" spans="1:11" ht="37.5" x14ac:dyDescent="0.2">
      <c r="A169" s="274" t="s">
        <v>83</v>
      </c>
      <c r="B169" s="56" t="s">
        <v>6</v>
      </c>
      <c r="C169" s="275">
        <v>1246.5</v>
      </c>
      <c r="D169" s="275">
        <v>1412.84</v>
      </c>
      <c r="E169" s="275">
        <v>1498.03</v>
      </c>
      <c r="F169" s="275">
        <f t="shared" ref="F169:I169" si="52">F157*F116*1000*12/1000000</f>
        <v>1514.3503132799999</v>
      </c>
      <c r="G169" s="275">
        <f t="shared" si="52"/>
        <v>1514.3503132799999</v>
      </c>
      <c r="H169" s="275">
        <f t="shared" si="52"/>
        <v>1527.5195136</v>
      </c>
      <c r="I169" s="275">
        <f t="shared" si="52"/>
        <v>1540.8505485599997</v>
      </c>
      <c r="J169" s="88"/>
    </row>
    <row r="170" spans="1:11" ht="19.5" x14ac:dyDescent="0.2">
      <c r="A170" s="273" t="s">
        <v>24</v>
      </c>
      <c r="B170" s="56" t="s">
        <v>6</v>
      </c>
      <c r="C170" s="212">
        <v>91.972999999999999</v>
      </c>
      <c r="D170" s="212">
        <v>102.9</v>
      </c>
      <c r="E170" s="212">
        <v>109.1</v>
      </c>
      <c r="F170" s="212">
        <f>G170</f>
        <v>115.3</v>
      </c>
      <c r="G170" s="212">
        <v>115.3</v>
      </c>
      <c r="H170" s="212">
        <f>G170*M140</f>
        <v>120.02729999999998</v>
      </c>
      <c r="I170" s="212">
        <v>123.9</v>
      </c>
    </row>
    <row r="171" spans="1:11" ht="19.5" x14ac:dyDescent="0.2">
      <c r="A171" s="273" t="s">
        <v>2</v>
      </c>
      <c r="B171" s="56" t="s">
        <v>6</v>
      </c>
      <c r="C171" s="78"/>
      <c r="D171" s="79"/>
      <c r="E171" s="79"/>
      <c r="F171" s="79"/>
      <c r="G171" s="231"/>
      <c r="H171" s="79"/>
      <c r="I171" s="231"/>
    </row>
    <row r="172" spans="1:11" ht="39" x14ac:dyDescent="0.2">
      <c r="A172" s="276" t="s">
        <v>94</v>
      </c>
      <c r="B172" s="53" t="s">
        <v>6</v>
      </c>
      <c r="C172" s="235">
        <v>6994.683</v>
      </c>
      <c r="D172" s="235">
        <f>D165+D170</f>
        <v>8045.44</v>
      </c>
      <c r="E172" s="235">
        <f t="shared" ref="E172:I172" si="53">E165+E170</f>
        <v>8467.141958041957</v>
      </c>
      <c r="F172" s="235">
        <f>F165+F170</f>
        <v>8948.8664335664344</v>
      </c>
      <c r="G172" s="235">
        <f t="shared" si="53"/>
        <v>8948.8664335664344</v>
      </c>
      <c r="H172" s="235">
        <f t="shared" si="53"/>
        <v>9317.230097202797</v>
      </c>
      <c r="I172" s="235">
        <f t="shared" si="53"/>
        <v>9613.8766899766888</v>
      </c>
    </row>
    <row r="173" spans="1:11" s="83" customFormat="1" hidden="1" x14ac:dyDescent="0.2">
      <c r="A173" s="358" t="s">
        <v>98</v>
      </c>
      <c r="B173" s="359"/>
      <c r="C173" s="359"/>
      <c r="D173" s="359"/>
      <c r="E173" s="359"/>
      <c r="F173" s="359"/>
      <c r="G173" s="359"/>
      <c r="H173" s="359"/>
      <c r="I173" s="359"/>
    </row>
    <row r="174" spans="1:11" s="83" customFormat="1" hidden="1" x14ac:dyDescent="0.25">
      <c r="A174" s="184" t="s">
        <v>95</v>
      </c>
      <c r="B174" s="185" t="s">
        <v>6</v>
      </c>
      <c r="C174" s="277">
        <v>370.16</v>
      </c>
      <c r="D174" s="277">
        <v>425.9</v>
      </c>
      <c r="E174" s="278">
        <v>448.2</v>
      </c>
      <c r="F174" s="278">
        <v>473.7</v>
      </c>
      <c r="G174" s="278">
        <v>473.7</v>
      </c>
      <c r="H174" s="278">
        <v>493.2</v>
      </c>
      <c r="I174" s="278">
        <v>508.9</v>
      </c>
      <c r="J174" s="186"/>
      <c r="K174" s="186"/>
    </row>
    <row r="175" spans="1:11" s="83" customFormat="1" x14ac:dyDescent="0.3">
      <c r="C175" s="279"/>
    </row>
  </sheetData>
  <mergeCells count="22">
    <mergeCell ref="J2:N2"/>
    <mergeCell ref="J8:N8"/>
    <mergeCell ref="A11:I11"/>
    <mergeCell ref="A173:I173"/>
    <mergeCell ref="A96:I96"/>
    <mergeCell ref="A29:I29"/>
    <mergeCell ref="E8:E10"/>
    <mergeCell ref="H1:I1"/>
    <mergeCell ref="C8:C10"/>
    <mergeCell ref="D8:D10"/>
    <mergeCell ref="A5:I5"/>
    <mergeCell ref="H9:H10"/>
    <mergeCell ref="I9:I10"/>
    <mergeCell ref="A8:A10"/>
    <mergeCell ref="B8:B10"/>
    <mergeCell ref="A1:G1"/>
    <mergeCell ref="F8:I8"/>
    <mergeCell ref="G2:I2"/>
    <mergeCell ref="F3:I3"/>
    <mergeCell ref="F9:F10"/>
    <mergeCell ref="G9:G10"/>
    <mergeCell ref="E4:I4"/>
  </mergeCells>
  <phoneticPr fontId="14" type="noConversion"/>
  <printOptions horizontalCentered="1"/>
  <pageMargins left="0.19685039370078741" right="0" top="0.19685039370078741" bottom="0.19685039370078741" header="0" footer="0"/>
  <pageSetup paperSize="9" scale="50" fitToHeight="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tabColor indexed="50"/>
    <pageSetUpPr fitToPage="1"/>
  </sheetPr>
  <dimension ref="A1:AF337"/>
  <sheetViews>
    <sheetView view="pageBreakPreview" zoomScale="40" zoomScaleNormal="60" zoomScaleSheetLayoutView="40" workbookViewId="0">
      <pane xSplit="9" ySplit="1" topLeftCell="J2" activePane="bottomRight" state="frozen"/>
      <selection pane="topRight" activeCell="J1" sqref="J1"/>
      <selection pane="bottomLeft" activeCell="A11" sqref="A11"/>
      <selection pane="bottomRight" activeCell="AM11" sqref="AM11"/>
    </sheetView>
  </sheetViews>
  <sheetFormatPr defaultRowHeight="12.75" x14ac:dyDescent="0.2"/>
  <cols>
    <col min="1" max="1" width="94.28515625" customWidth="1"/>
    <col min="2" max="2" width="24.28515625" style="34" customWidth="1"/>
    <col min="3" max="3" width="13.5703125" hidden="1" customWidth="1"/>
    <col min="4" max="5" width="13.5703125" bestFit="1" customWidth="1"/>
    <col min="6" max="6" width="13.7109375" customWidth="1"/>
    <col min="7" max="7" width="13.85546875" bestFit="1" customWidth="1"/>
    <col min="8" max="8" width="15.85546875" bestFit="1" customWidth="1"/>
    <col min="9" max="9" width="17.140625" customWidth="1"/>
    <col min="10" max="10" width="24.140625" style="26" customWidth="1"/>
    <col min="11" max="11" width="17.28515625" hidden="1" customWidth="1"/>
    <col min="12" max="12" width="22" customWidth="1"/>
    <col min="13" max="13" width="26" customWidth="1"/>
    <col min="14" max="14" width="17.28515625" bestFit="1" customWidth="1"/>
    <col min="15" max="15" width="22.28515625" customWidth="1"/>
    <col min="16" max="16" width="21.5703125" customWidth="1"/>
    <col min="17" max="17" width="20.85546875" customWidth="1"/>
    <col min="18" max="18" width="16.5703125" customWidth="1"/>
    <col min="19" max="20" width="16.5703125" bestFit="1" customWidth="1"/>
    <col min="21" max="21" width="16.7109375" bestFit="1" customWidth="1"/>
    <col min="22" max="22" width="17.85546875" customWidth="1"/>
    <col min="23" max="23" width="17.5703125" hidden="1" customWidth="1"/>
    <col min="24" max="24" width="23.7109375" hidden="1" customWidth="1"/>
    <col min="25" max="27" width="13.5703125" hidden="1" customWidth="1"/>
    <col min="28" max="33" width="0" hidden="1" customWidth="1"/>
  </cols>
  <sheetData>
    <row r="1" spans="1:32" ht="91.5" customHeight="1" x14ac:dyDescent="0.2">
      <c r="A1" s="24"/>
      <c r="B1" s="26"/>
      <c r="C1" s="24"/>
      <c r="D1" s="24"/>
      <c r="E1" s="24"/>
      <c r="F1" s="24"/>
      <c r="G1" s="24"/>
      <c r="H1" s="24"/>
      <c r="I1" s="24"/>
      <c r="J1" s="25"/>
      <c r="K1" s="25"/>
      <c r="L1" s="25"/>
      <c r="M1" s="25"/>
      <c r="N1" s="25"/>
      <c r="O1" s="377" t="s">
        <v>344</v>
      </c>
      <c r="P1" s="377"/>
      <c r="Q1" s="377"/>
      <c r="R1" s="377"/>
      <c r="S1" s="377"/>
      <c r="T1" s="377"/>
      <c r="U1" s="377"/>
      <c r="V1" s="377"/>
      <c r="W1" s="49"/>
      <c r="X1" s="49"/>
      <c r="Y1" s="49"/>
      <c r="Z1" s="49"/>
      <c r="AA1" s="49"/>
    </row>
    <row r="2" spans="1:32" ht="82.5" customHeight="1" x14ac:dyDescent="0.35">
      <c r="A2" s="378" t="s">
        <v>63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  <c r="Q2" s="378"/>
      <c r="R2" s="378"/>
      <c r="S2" s="378"/>
      <c r="T2" s="378"/>
      <c r="U2" s="378"/>
      <c r="V2" s="50"/>
      <c r="X2" s="86" t="s">
        <v>318</v>
      </c>
    </row>
    <row r="3" spans="1:32" ht="20.25" x14ac:dyDescent="0.2">
      <c r="A3" s="379" t="s">
        <v>25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51"/>
    </row>
    <row r="5" spans="1:32" ht="97.5" customHeight="1" x14ac:dyDescent="0.3">
      <c r="A5" s="366" t="s">
        <v>56</v>
      </c>
      <c r="B5" s="380" t="s">
        <v>64</v>
      </c>
      <c r="C5" s="381"/>
      <c r="D5" s="381"/>
      <c r="E5" s="381"/>
      <c r="F5" s="381"/>
      <c r="G5" s="381"/>
      <c r="H5" s="381"/>
      <c r="I5" s="382"/>
      <c r="J5" s="383" t="s">
        <v>26</v>
      </c>
      <c r="K5" s="380" t="s">
        <v>271</v>
      </c>
      <c r="L5" s="381"/>
      <c r="M5" s="381"/>
      <c r="N5" s="381"/>
      <c r="O5" s="381"/>
      <c r="P5" s="381"/>
      <c r="Q5" s="382"/>
      <c r="R5" s="384" t="s">
        <v>116</v>
      </c>
      <c r="S5" s="385"/>
      <c r="T5" s="385"/>
      <c r="U5" s="385"/>
      <c r="V5" s="385"/>
      <c r="W5" s="76"/>
      <c r="X5" s="76"/>
      <c r="Y5" s="76"/>
      <c r="Z5" s="76"/>
      <c r="AA5" s="76"/>
      <c r="AB5" s="1"/>
      <c r="AC5" s="1"/>
      <c r="AD5" s="1"/>
      <c r="AE5" s="1"/>
      <c r="AF5" s="1"/>
    </row>
    <row r="6" spans="1:32" ht="78.75" customHeight="1" x14ac:dyDescent="0.3">
      <c r="A6" s="366"/>
      <c r="B6" s="52" t="s">
        <v>4</v>
      </c>
      <c r="C6" s="52" t="s">
        <v>272</v>
      </c>
      <c r="D6" s="75" t="s">
        <v>253</v>
      </c>
      <c r="E6" s="75" t="s">
        <v>254</v>
      </c>
      <c r="F6" s="75" t="s">
        <v>289</v>
      </c>
      <c r="G6" s="75" t="s">
        <v>295</v>
      </c>
      <c r="H6" s="75" t="s">
        <v>319</v>
      </c>
      <c r="I6" s="52" t="s">
        <v>328</v>
      </c>
      <c r="J6" s="383"/>
      <c r="K6" s="52" t="s">
        <v>272</v>
      </c>
      <c r="L6" s="85" t="str">
        <f>D6</f>
        <v>2023 г.</v>
      </c>
      <c r="M6" s="89" t="str">
        <f t="shared" ref="M6:Q6" si="0">E6</f>
        <v>2024 г.</v>
      </c>
      <c r="N6" s="89" t="str">
        <f t="shared" si="0"/>
        <v>2025 г.</v>
      </c>
      <c r="O6" s="89" t="str">
        <f t="shared" si="0"/>
        <v>2026 г.</v>
      </c>
      <c r="P6" s="89" t="str">
        <f t="shared" si="0"/>
        <v>2027 г.</v>
      </c>
      <c r="Q6" s="89" t="str">
        <f t="shared" si="0"/>
        <v>2028 г.</v>
      </c>
      <c r="R6" s="87" t="str">
        <f>M6</f>
        <v>2024 г.</v>
      </c>
      <c r="S6" s="89" t="str">
        <f t="shared" ref="S6:V6" si="1">N6</f>
        <v>2025 г.</v>
      </c>
      <c r="T6" s="89" t="str">
        <f t="shared" si="1"/>
        <v>2026 г.</v>
      </c>
      <c r="U6" s="89" t="str">
        <f t="shared" si="1"/>
        <v>2027 г.</v>
      </c>
      <c r="V6" s="89" t="str">
        <f t="shared" si="1"/>
        <v>2028 г.</v>
      </c>
      <c r="W6" s="76"/>
      <c r="AB6" s="1"/>
      <c r="AC6" s="1"/>
      <c r="AD6" s="1"/>
      <c r="AE6" s="1"/>
      <c r="AF6" s="1"/>
    </row>
    <row r="7" spans="1:32" ht="81" x14ac:dyDescent="0.25">
      <c r="A7" s="44" t="s">
        <v>27</v>
      </c>
      <c r="B7" s="45">
        <v>1</v>
      </c>
      <c r="C7" s="45">
        <v>2</v>
      </c>
      <c r="D7" s="45">
        <v>2</v>
      </c>
      <c r="E7" s="45">
        <v>3</v>
      </c>
      <c r="F7" s="45">
        <v>4</v>
      </c>
      <c r="G7" s="45">
        <v>5</v>
      </c>
      <c r="H7" s="45">
        <v>6</v>
      </c>
      <c r="I7" s="45">
        <v>7</v>
      </c>
      <c r="J7" s="45">
        <v>8</v>
      </c>
      <c r="K7" s="45">
        <v>9</v>
      </c>
      <c r="L7" s="45">
        <v>9</v>
      </c>
      <c r="M7" s="45">
        <v>10</v>
      </c>
      <c r="N7" s="45">
        <v>11</v>
      </c>
      <c r="O7" s="45">
        <v>12</v>
      </c>
      <c r="P7" s="45">
        <v>13</v>
      </c>
      <c r="Q7" s="63">
        <v>14</v>
      </c>
      <c r="R7" s="46" t="s">
        <v>273</v>
      </c>
      <c r="S7" s="46" t="s">
        <v>274</v>
      </c>
      <c r="T7" s="46" t="s">
        <v>275</v>
      </c>
      <c r="U7" s="46" t="s">
        <v>276</v>
      </c>
      <c r="V7" s="46" t="s">
        <v>277</v>
      </c>
      <c r="AB7" s="1"/>
      <c r="AC7" s="1"/>
      <c r="AD7" s="1"/>
      <c r="AE7" s="1"/>
      <c r="AF7" s="1"/>
    </row>
    <row r="8" spans="1:32" ht="27" x14ac:dyDescent="0.35">
      <c r="A8" s="367" t="s">
        <v>28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368"/>
      <c r="W8" s="76"/>
      <c r="X8" s="76"/>
      <c r="Y8" s="76"/>
      <c r="Z8" s="76"/>
      <c r="AA8" s="76"/>
      <c r="AB8" s="1"/>
      <c r="AC8" s="1"/>
      <c r="AD8" s="1"/>
      <c r="AE8" s="1"/>
      <c r="AF8" s="1"/>
    </row>
    <row r="9" spans="1:32" ht="27" x14ac:dyDescent="0.25">
      <c r="A9" s="369" t="s">
        <v>239</v>
      </c>
      <c r="B9" s="370"/>
      <c r="C9" s="370"/>
      <c r="D9" s="370"/>
      <c r="E9" s="370"/>
      <c r="F9" s="370"/>
      <c r="G9" s="370"/>
      <c r="H9" s="370"/>
      <c r="I9" s="370"/>
      <c r="J9" s="370"/>
      <c r="K9" s="370"/>
      <c r="L9" s="370"/>
      <c r="M9" s="370"/>
      <c r="N9" s="370"/>
      <c r="O9" s="370"/>
      <c r="P9" s="370"/>
      <c r="Q9" s="370"/>
      <c r="R9" s="370"/>
      <c r="S9" s="370"/>
      <c r="T9" s="370"/>
      <c r="U9" s="370"/>
      <c r="V9" s="370"/>
      <c r="W9" s="77"/>
      <c r="X9" s="77"/>
      <c r="Y9" s="77"/>
      <c r="Z9" s="77"/>
      <c r="AA9" s="77"/>
    </row>
    <row r="10" spans="1:32" s="54" customFormat="1" ht="26.25" x14ac:dyDescent="0.4">
      <c r="A10" s="283" t="s">
        <v>143</v>
      </c>
      <c r="B10" s="284"/>
      <c r="C10" s="285"/>
      <c r="D10" s="285"/>
      <c r="E10" s="285"/>
      <c r="F10" s="285"/>
      <c r="G10" s="286">
        <v>0.97299999999999998</v>
      </c>
      <c r="H10" s="286">
        <v>1.0169999999999999</v>
      </c>
      <c r="I10" s="286">
        <v>1.0149999999999999</v>
      </c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X10" s="265">
        <v>2025</v>
      </c>
      <c r="Y10" s="265">
        <v>2026</v>
      </c>
      <c r="Z10" s="265">
        <v>2027</v>
      </c>
      <c r="AA10" s="265">
        <v>2028</v>
      </c>
    </row>
    <row r="11" spans="1:32" s="54" customFormat="1" ht="76.5" x14ac:dyDescent="0.4">
      <c r="A11" s="287" t="s">
        <v>278</v>
      </c>
      <c r="B11" s="288" t="s">
        <v>34</v>
      </c>
      <c r="C11" s="285">
        <v>656.78</v>
      </c>
      <c r="D11" s="285">
        <v>943.10900000000004</v>
      </c>
      <c r="E11" s="285">
        <v>953.93899999999996</v>
      </c>
      <c r="F11" s="285">
        <f>E11*$X$11</f>
        <v>1027.3923029999999</v>
      </c>
      <c r="G11" s="285">
        <f>F11*$Y$11</f>
        <v>1079.7893104529999</v>
      </c>
      <c r="H11" s="285">
        <f>G11*$Z$11</f>
        <v>1129.4596187338379</v>
      </c>
      <c r="I11" s="285">
        <f>H11*$AA$11</f>
        <v>1176.8969227206592</v>
      </c>
      <c r="J11" s="64">
        <v>2280</v>
      </c>
      <c r="K11" s="289">
        <f>C11*J11</f>
        <v>1497458.4</v>
      </c>
      <c r="L11" s="289">
        <f>D11*$J$11</f>
        <v>2150288.52</v>
      </c>
      <c r="M11" s="289">
        <f>E11*$J$11</f>
        <v>2174980.92</v>
      </c>
      <c r="N11" s="289">
        <f t="shared" ref="N11:Q11" si="2">F11*$J$11</f>
        <v>2342454.4508399996</v>
      </c>
      <c r="O11" s="289">
        <f t="shared" si="2"/>
        <v>2461919.6278328397</v>
      </c>
      <c r="P11" s="289">
        <f t="shared" si="2"/>
        <v>2575167.9307131507</v>
      </c>
      <c r="Q11" s="289">
        <f t="shared" si="2"/>
        <v>2683324.9838031027</v>
      </c>
      <c r="R11" s="290">
        <f>M11/L11*100</f>
        <v>101.14832962043623</v>
      </c>
      <c r="S11" s="290">
        <f>N11/M11*100</f>
        <v>107.69999999999999</v>
      </c>
      <c r="T11" s="290">
        <f t="shared" ref="T11:V20" si="3">O11/N11*100</f>
        <v>105.10000000000002</v>
      </c>
      <c r="U11" s="290">
        <f t="shared" si="3"/>
        <v>104.60000000000001</v>
      </c>
      <c r="V11" s="290">
        <f>Q11/P11*100</f>
        <v>104.19999999999999</v>
      </c>
      <c r="W11" s="291" t="s">
        <v>307</v>
      </c>
      <c r="X11" s="292">
        <v>1.077</v>
      </c>
      <c r="Y11" s="292">
        <v>1.0509999999999999</v>
      </c>
      <c r="Z11" s="293">
        <v>1.046</v>
      </c>
      <c r="AA11" s="292">
        <v>1.042</v>
      </c>
      <c r="AB11" s="294" t="s">
        <v>330</v>
      </c>
    </row>
    <row r="12" spans="1:32" s="54" customFormat="1" ht="26.25" hidden="1" x14ac:dyDescent="0.4">
      <c r="A12" s="287" t="s">
        <v>144</v>
      </c>
      <c r="B12" s="288" t="s">
        <v>34</v>
      </c>
      <c r="C12" s="285"/>
      <c r="D12" s="285"/>
      <c r="E12" s="285"/>
      <c r="F12" s="285">
        <f t="shared" ref="F12:F16" si="4">E12*$X$11</f>
        <v>0</v>
      </c>
      <c r="G12" s="285">
        <f t="shared" ref="G12:G17" si="5">F12*$Y$11</f>
        <v>0</v>
      </c>
      <c r="H12" s="285">
        <f t="shared" ref="H12:H17" si="6">G12*$Z$11</f>
        <v>0</v>
      </c>
      <c r="I12" s="285">
        <f t="shared" ref="I12:I16" si="7">H12*$AA$11</f>
        <v>0</v>
      </c>
      <c r="J12" s="64">
        <v>394.43</v>
      </c>
      <c r="K12" s="289">
        <f t="shared" ref="K12:K16" si="8">C12*J12</f>
        <v>0</v>
      </c>
      <c r="L12" s="284"/>
      <c r="M12" s="289">
        <f t="shared" ref="M12:M16" si="9">E12*J12</f>
        <v>0</v>
      </c>
      <c r="N12" s="289">
        <f t="shared" ref="N12:N16" si="10">F12*J12</f>
        <v>0</v>
      </c>
      <c r="O12" s="289">
        <f t="shared" ref="O12:O16" si="11">G12*J12</f>
        <v>0</v>
      </c>
      <c r="P12" s="284"/>
      <c r="Q12" s="284"/>
      <c r="R12" s="290" t="e">
        <f t="shared" ref="R12:S19" si="12">M12/L12*100</f>
        <v>#DIV/0!</v>
      </c>
      <c r="S12" s="290" t="e">
        <f t="shared" si="12"/>
        <v>#DIV/0!</v>
      </c>
      <c r="T12" s="290" t="e">
        <f t="shared" si="3"/>
        <v>#DIV/0!</v>
      </c>
      <c r="U12" s="290" t="e">
        <f t="shared" si="3"/>
        <v>#DIV/0!</v>
      </c>
      <c r="V12" s="290" t="e">
        <f t="shared" si="3"/>
        <v>#DIV/0!</v>
      </c>
      <c r="W12" s="295"/>
      <c r="X12" s="295"/>
      <c r="Y12" s="295"/>
      <c r="Z12" s="295"/>
      <c r="AA12" s="295"/>
    </row>
    <row r="13" spans="1:32" s="54" customFormat="1" ht="26.25" hidden="1" x14ac:dyDescent="0.4">
      <c r="A13" s="287" t="s">
        <v>145</v>
      </c>
      <c r="B13" s="288" t="s">
        <v>34</v>
      </c>
      <c r="C13" s="285"/>
      <c r="D13" s="285"/>
      <c r="E13" s="285"/>
      <c r="F13" s="285">
        <f t="shared" si="4"/>
        <v>0</v>
      </c>
      <c r="G13" s="285">
        <f t="shared" si="5"/>
        <v>0</v>
      </c>
      <c r="H13" s="285">
        <f t="shared" si="6"/>
        <v>0</v>
      </c>
      <c r="I13" s="285">
        <f t="shared" si="7"/>
        <v>0</v>
      </c>
      <c r="J13" s="64">
        <v>104.07</v>
      </c>
      <c r="K13" s="289">
        <f t="shared" si="8"/>
        <v>0</v>
      </c>
      <c r="L13" s="284"/>
      <c r="M13" s="289">
        <f t="shared" si="9"/>
        <v>0</v>
      </c>
      <c r="N13" s="289">
        <f t="shared" si="10"/>
        <v>0</v>
      </c>
      <c r="O13" s="289">
        <f t="shared" si="11"/>
        <v>0</v>
      </c>
      <c r="P13" s="284"/>
      <c r="Q13" s="284"/>
      <c r="R13" s="290" t="e">
        <f t="shared" si="12"/>
        <v>#DIV/0!</v>
      </c>
      <c r="S13" s="290" t="e">
        <f t="shared" si="12"/>
        <v>#DIV/0!</v>
      </c>
      <c r="T13" s="290" t="e">
        <f t="shared" si="3"/>
        <v>#DIV/0!</v>
      </c>
      <c r="U13" s="290" t="e">
        <f t="shared" si="3"/>
        <v>#DIV/0!</v>
      </c>
      <c r="V13" s="290" t="e">
        <f t="shared" si="3"/>
        <v>#DIV/0!</v>
      </c>
      <c r="W13" s="295"/>
      <c r="X13" s="295"/>
      <c r="Y13" s="295"/>
      <c r="Z13" s="295"/>
      <c r="AA13" s="295"/>
    </row>
    <row r="14" spans="1:32" s="54" customFormat="1" ht="26.25" hidden="1" x14ac:dyDescent="0.4">
      <c r="A14" s="287" t="s">
        <v>146</v>
      </c>
      <c r="B14" s="288" t="s">
        <v>29</v>
      </c>
      <c r="C14" s="285"/>
      <c r="D14" s="285"/>
      <c r="E14" s="285"/>
      <c r="F14" s="285">
        <f t="shared" si="4"/>
        <v>0</v>
      </c>
      <c r="G14" s="285">
        <f t="shared" si="5"/>
        <v>0</v>
      </c>
      <c r="H14" s="285">
        <f t="shared" si="6"/>
        <v>0</v>
      </c>
      <c r="I14" s="285">
        <f t="shared" si="7"/>
        <v>0</v>
      </c>
      <c r="J14" s="64">
        <v>245.95</v>
      </c>
      <c r="K14" s="289">
        <f t="shared" si="8"/>
        <v>0</v>
      </c>
      <c r="L14" s="284"/>
      <c r="M14" s="289">
        <f t="shared" si="9"/>
        <v>0</v>
      </c>
      <c r="N14" s="289">
        <f t="shared" si="10"/>
        <v>0</v>
      </c>
      <c r="O14" s="289">
        <f t="shared" si="11"/>
        <v>0</v>
      </c>
      <c r="P14" s="284"/>
      <c r="Q14" s="284"/>
      <c r="R14" s="290" t="e">
        <f t="shared" si="12"/>
        <v>#DIV/0!</v>
      </c>
      <c r="S14" s="290" t="e">
        <f t="shared" si="12"/>
        <v>#DIV/0!</v>
      </c>
      <c r="T14" s="290" t="e">
        <f t="shared" si="3"/>
        <v>#DIV/0!</v>
      </c>
      <c r="U14" s="290" t="e">
        <f t="shared" si="3"/>
        <v>#DIV/0!</v>
      </c>
      <c r="V14" s="290" t="e">
        <f t="shared" si="3"/>
        <v>#DIV/0!</v>
      </c>
      <c r="W14" s="295"/>
      <c r="X14" s="295"/>
      <c r="Y14" s="295"/>
      <c r="Z14" s="295"/>
      <c r="AA14" s="295"/>
    </row>
    <row r="15" spans="1:32" s="54" customFormat="1" ht="26.25" hidden="1" x14ac:dyDescent="0.4">
      <c r="A15" s="287" t="s">
        <v>147</v>
      </c>
      <c r="B15" s="288" t="s">
        <v>29</v>
      </c>
      <c r="C15" s="285"/>
      <c r="D15" s="285"/>
      <c r="E15" s="285"/>
      <c r="F15" s="285">
        <f t="shared" si="4"/>
        <v>0</v>
      </c>
      <c r="G15" s="285">
        <f t="shared" si="5"/>
        <v>0</v>
      </c>
      <c r="H15" s="285">
        <f t="shared" si="6"/>
        <v>0</v>
      </c>
      <c r="I15" s="285">
        <f t="shared" si="7"/>
        <v>0</v>
      </c>
      <c r="J15" s="64">
        <v>77.53</v>
      </c>
      <c r="K15" s="289">
        <f t="shared" si="8"/>
        <v>0</v>
      </c>
      <c r="L15" s="284"/>
      <c r="M15" s="289">
        <f t="shared" si="9"/>
        <v>0</v>
      </c>
      <c r="N15" s="289">
        <f t="shared" si="10"/>
        <v>0</v>
      </c>
      <c r="O15" s="289">
        <f t="shared" si="11"/>
        <v>0</v>
      </c>
      <c r="P15" s="284"/>
      <c r="Q15" s="284"/>
      <c r="R15" s="290" t="e">
        <f t="shared" si="12"/>
        <v>#DIV/0!</v>
      </c>
      <c r="S15" s="290" t="e">
        <f t="shared" si="12"/>
        <v>#DIV/0!</v>
      </c>
      <c r="T15" s="290" t="e">
        <f t="shared" si="3"/>
        <v>#DIV/0!</v>
      </c>
      <c r="U15" s="290" t="e">
        <f t="shared" si="3"/>
        <v>#DIV/0!</v>
      </c>
      <c r="V15" s="290" t="e">
        <f t="shared" si="3"/>
        <v>#DIV/0!</v>
      </c>
      <c r="W15" s="295"/>
      <c r="X15" s="295"/>
      <c r="Y15" s="295"/>
      <c r="Z15" s="295"/>
      <c r="AA15" s="295"/>
    </row>
    <row r="16" spans="1:32" s="54" customFormat="1" ht="26.25" hidden="1" x14ac:dyDescent="0.4">
      <c r="A16" s="287" t="s">
        <v>148</v>
      </c>
      <c r="B16" s="288" t="s">
        <v>29</v>
      </c>
      <c r="C16" s="285"/>
      <c r="D16" s="285"/>
      <c r="E16" s="285"/>
      <c r="F16" s="285">
        <f t="shared" si="4"/>
        <v>0</v>
      </c>
      <c r="G16" s="285">
        <f t="shared" si="5"/>
        <v>0</v>
      </c>
      <c r="H16" s="285">
        <f t="shared" si="6"/>
        <v>0</v>
      </c>
      <c r="I16" s="285">
        <f t="shared" si="7"/>
        <v>0</v>
      </c>
      <c r="J16" s="64">
        <v>324.39999999999998</v>
      </c>
      <c r="K16" s="289">
        <f t="shared" si="8"/>
        <v>0</v>
      </c>
      <c r="L16" s="284"/>
      <c r="M16" s="289">
        <f t="shared" si="9"/>
        <v>0</v>
      </c>
      <c r="N16" s="289">
        <f t="shared" si="10"/>
        <v>0</v>
      </c>
      <c r="O16" s="289">
        <f t="shared" si="11"/>
        <v>0</v>
      </c>
      <c r="P16" s="284"/>
      <c r="Q16" s="284"/>
      <c r="R16" s="290" t="e">
        <f t="shared" si="12"/>
        <v>#DIV/0!</v>
      </c>
      <c r="S16" s="290" t="e">
        <f t="shared" si="12"/>
        <v>#DIV/0!</v>
      </c>
      <c r="T16" s="290" t="e">
        <f t="shared" si="3"/>
        <v>#DIV/0!</v>
      </c>
      <c r="U16" s="290" t="e">
        <f t="shared" si="3"/>
        <v>#DIV/0!</v>
      </c>
      <c r="V16" s="290" t="e">
        <f t="shared" si="3"/>
        <v>#DIV/0!</v>
      </c>
      <c r="W16" s="295"/>
      <c r="X16" s="295"/>
      <c r="Y16" s="295"/>
      <c r="Z16" s="295"/>
      <c r="AA16" s="295"/>
    </row>
    <row r="17" spans="1:27" s="54" customFormat="1" ht="26.25" x14ac:dyDescent="0.4">
      <c r="A17" s="287" t="s">
        <v>149</v>
      </c>
      <c r="B17" s="288" t="s">
        <v>29</v>
      </c>
      <c r="C17" s="285">
        <f>40.54+790.8</f>
        <v>831.33999999999992</v>
      </c>
      <c r="D17" s="296">
        <v>695.7</v>
      </c>
      <c r="E17" s="296">
        <v>741.94</v>
      </c>
      <c r="F17" s="285">
        <f>E17*$X$11</f>
        <v>799.06938000000002</v>
      </c>
      <c r="G17" s="285">
        <f t="shared" si="5"/>
        <v>839.82191837999994</v>
      </c>
      <c r="H17" s="285">
        <f t="shared" si="6"/>
        <v>878.45372662547993</v>
      </c>
      <c r="I17" s="285">
        <f>H17*$AA$11</f>
        <v>915.3487831437501</v>
      </c>
      <c r="J17" s="64">
        <v>301.42</v>
      </c>
      <c r="K17" s="289">
        <f t="shared" ref="K17:Q17" si="13">C17*$J$17</f>
        <v>250582.50279999999</v>
      </c>
      <c r="L17" s="289">
        <f t="shared" si="13"/>
        <v>209697.89400000003</v>
      </c>
      <c r="M17" s="289">
        <f>E17*$J$17</f>
        <v>223635.55480000004</v>
      </c>
      <c r="N17" s="289">
        <f t="shared" si="13"/>
        <v>240855.49251960003</v>
      </c>
      <c r="O17" s="289">
        <f t="shared" si="13"/>
        <v>253139.12263809959</v>
      </c>
      <c r="P17" s="289">
        <f t="shared" si="13"/>
        <v>264783.52227945218</v>
      </c>
      <c r="Q17" s="289">
        <f t="shared" si="13"/>
        <v>275904.43021518918</v>
      </c>
      <c r="R17" s="290">
        <f>M17/L17*100</f>
        <v>106.64654305016529</v>
      </c>
      <c r="S17" s="290">
        <f t="shared" si="12"/>
        <v>107.69999999999999</v>
      </c>
      <c r="T17" s="290">
        <f t="shared" si="3"/>
        <v>105.1</v>
      </c>
      <c r="U17" s="290">
        <f t="shared" si="3"/>
        <v>104.60000000000001</v>
      </c>
      <c r="V17" s="290">
        <f t="shared" si="3"/>
        <v>104.2</v>
      </c>
      <c r="W17" s="295"/>
      <c r="X17" s="295"/>
      <c r="Y17" s="295"/>
      <c r="Z17" s="295"/>
      <c r="AA17" s="295"/>
    </row>
    <row r="18" spans="1:27" s="54" customFormat="1" ht="26.25" hidden="1" x14ac:dyDescent="0.4">
      <c r="A18" s="287" t="s">
        <v>150</v>
      </c>
      <c r="B18" s="288" t="s">
        <v>29</v>
      </c>
      <c r="C18" s="285"/>
      <c r="D18" s="285"/>
      <c r="E18" s="297"/>
      <c r="F18" s="285"/>
      <c r="G18" s="285"/>
      <c r="H18" s="285"/>
      <c r="I18" s="285"/>
      <c r="J18" s="64">
        <v>222.7</v>
      </c>
      <c r="K18" s="284"/>
      <c r="L18" s="284"/>
      <c r="M18" s="284"/>
      <c r="N18" s="284"/>
      <c r="O18" s="284"/>
      <c r="P18" s="284"/>
      <c r="Q18" s="284"/>
      <c r="R18" s="290" t="e">
        <f t="shared" si="12"/>
        <v>#DIV/0!</v>
      </c>
      <c r="S18" s="290" t="e">
        <f t="shared" si="12"/>
        <v>#DIV/0!</v>
      </c>
      <c r="T18" s="290" t="e">
        <f t="shared" si="3"/>
        <v>#DIV/0!</v>
      </c>
      <c r="U18" s="290" t="e">
        <f t="shared" si="3"/>
        <v>#DIV/0!</v>
      </c>
      <c r="V18" s="290" t="e">
        <f t="shared" si="3"/>
        <v>#DIV/0!</v>
      </c>
      <c r="W18" s="295"/>
      <c r="X18" s="295"/>
      <c r="Y18" s="295"/>
      <c r="Z18" s="295"/>
      <c r="AA18" s="295"/>
    </row>
    <row r="19" spans="1:27" s="54" customFormat="1" ht="26.25" hidden="1" x14ac:dyDescent="0.4">
      <c r="A19" s="287" t="s">
        <v>151</v>
      </c>
      <c r="B19" s="288" t="s">
        <v>29</v>
      </c>
      <c r="C19" s="285"/>
      <c r="D19" s="285"/>
      <c r="E19" s="285"/>
      <c r="F19" s="285"/>
      <c r="G19" s="285"/>
      <c r="H19" s="285"/>
      <c r="I19" s="285"/>
      <c r="J19" s="64">
        <v>168.3</v>
      </c>
      <c r="K19" s="284"/>
      <c r="L19" s="284"/>
      <c r="M19" s="284"/>
      <c r="N19" s="284"/>
      <c r="O19" s="284"/>
      <c r="P19" s="284"/>
      <c r="Q19" s="284"/>
      <c r="R19" s="290" t="e">
        <f t="shared" si="12"/>
        <v>#DIV/0!</v>
      </c>
      <c r="S19" s="290" t="e">
        <f t="shared" si="12"/>
        <v>#DIV/0!</v>
      </c>
      <c r="T19" s="290" t="e">
        <f t="shared" si="3"/>
        <v>#DIV/0!</v>
      </c>
      <c r="U19" s="290" t="e">
        <f t="shared" si="3"/>
        <v>#DIV/0!</v>
      </c>
      <c r="V19" s="290" t="e">
        <f t="shared" si="3"/>
        <v>#DIV/0!</v>
      </c>
      <c r="W19" s="295"/>
      <c r="X19" s="295"/>
      <c r="Y19" s="295"/>
      <c r="Z19" s="295"/>
      <c r="AA19" s="295"/>
    </row>
    <row r="20" spans="1:27" s="54" customFormat="1" ht="26.25" x14ac:dyDescent="0.4">
      <c r="A20" s="298" t="s">
        <v>31</v>
      </c>
      <c r="B20" s="299" t="s">
        <v>55</v>
      </c>
      <c r="C20" s="300"/>
      <c r="D20" s="300"/>
      <c r="E20" s="301"/>
      <c r="F20" s="300"/>
      <c r="G20" s="300" t="s">
        <v>55</v>
      </c>
      <c r="H20" s="300"/>
      <c r="I20" s="300"/>
      <c r="J20" s="302" t="s">
        <v>55</v>
      </c>
      <c r="K20" s="303">
        <f>K11+K17</f>
        <v>1748040.9027999998</v>
      </c>
      <c r="L20" s="303">
        <f>L11+L17</f>
        <v>2359986.4139999999</v>
      </c>
      <c r="M20" s="303">
        <f t="shared" ref="M20:Q20" si="14">M11+M17</f>
        <v>2398616.4748</v>
      </c>
      <c r="N20" s="303">
        <f t="shared" si="14"/>
        <v>2583309.9433595994</v>
      </c>
      <c r="O20" s="303">
        <f t="shared" si="14"/>
        <v>2715058.7504709391</v>
      </c>
      <c r="P20" s="303">
        <f t="shared" si="14"/>
        <v>2839951.4529926027</v>
      </c>
      <c r="Q20" s="303">
        <f t="shared" si="14"/>
        <v>2959229.414018292</v>
      </c>
      <c r="R20" s="304">
        <f>M20/L20*100</f>
        <v>101.63687640618765</v>
      </c>
      <c r="S20" s="304">
        <f>N20/M20*100</f>
        <v>107.69999999999997</v>
      </c>
      <c r="T20" s="304">
        <f t="shared" si="3"/>
        <v>105.1</v>
      </c>
      <c r="U20" s="304">
        <f t="shared" si="3"/>
        <v>104.60000000000002</v>
      </c>
      <c r="V20" s="304">
        <f t="shared" si="3"/>
        <v>104.2</v>
      </c>
      <c r="W20" s="295"/>
      <c r="X20" s="295"/>
      <c r="Y20" s="295"/>
      <c r="Z20" s="295"/>
      <c r="AA20" s="295"/>
    </row>
    <row r="21" spans="1:27" s="54" customFormat="1" ht="27" x14ac:dyDescent="0.25">
      <c r="A21" s="371" t="s">
        <v>240</v>
      </c>
      <c r="B21" s="372"/>
      <c r="C21" s="372"/>
      <c r="D21" s="372"/>
      <c r="E21" s="372"/>
      <c r="F21" s="372"/>
      <c r="G21" s="372"/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372"/>
      <c r="S21" s="372"/>
      <c r="T21" s="372"/>
      <c r="U21" s="372"/>
      <c r="V21" s="372"/>
      <c r="W21" s="295"/>
      <c r="X21" s="295"/>
      <c r="Y21" s="295"/>
      <c r="Z21" s="295"/>
      <c r="AA21" s="295"/>
    </row>
    <row r="22" spans="1:27" s="54" customFormat="1" ht="78.75" hidden="1" x14ac:dyDescent="0.4">
      <c r="A22" s="305" t="s">
        <v>155</v>
      </c>
      <c r="B22" s="306" t="s">
        <v>30</v>
      </c>
      <c r="C22" s="65"/>
      <c r="D22" s="65"/>
      <c r="E22" s="65"/>
      <c r="F22" s="65"/>
      <c r="G22" s="65"/>
      <c r="H22" s="65"/>
      <c r="I22" s="65"/>
      <c r="J22" s="307">
        <v>127.61</v>
      </c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295"/>
      <c r="X22" s="295"/>
      <c r="Y22" s="295"/>
      <c r="Z22" s="295"/>
      <c r="AA22" s="295"/>
    </row>
    <row r="23" spans="1:27" s="54" customFormat="1" ht="52.5" hidden="1" x14ac:dyDescent="0.4">
      <c r="A23" s="309" t="s">
        <v>156</v>
      </c>
      <c r="B23" s="310" t="s">
        <v>30</v>
      </c>
      <c r="C23" s="66"/>
      <c r="D23" s="66"/>
      <c r="E23" s="66"/>
      <c r="F23" s="66"/>
      <c r="G23" s="66"/>
      <c r="H23" s="66"/>
      <c r="I23" s="66"/>
      <c r="J23" s="67">
        <v>156.41</v>
      </c>
      <c r="K23" s="311"/>
      <c r="L23" s="311"/>
      <c r="M23" s="311"/>
      <c r="N23" s="311"/>
      <c r="O23" s="311"/>
      <c r="P23" s="311"/>
      <c r="Q23" s="311"/>
      <c r="R23" s="311"/>
      <c r="S23" s="311"/>
      <c r="T23" s="311"/>
      <c r="U23" s="311"/>
      <c r="V23" s="311"/>
      <c r="W23" s="295"/>
      <c r="X23" s="295"/>
      <c r="Y23" s="295"/>
      <c r="Z23" s="295"/>
      <c r="AA23" s="295"/>
    </row>
    <row r="24" spans="1:27" s="54" customFormat="1" ht="78.75" hidden="1" x14ac:dyDescent="0.4">
      <c r="A24" s="309" t="s">
        <v>157</v>
      </c>
      <c r="B24" s="310" t="s">
        <v>30</v>
      </c>
      <c r="C24" s="66"/>
      <c r="D24" s="66"/>
      <c r="E24" s="66"/>
      <c r="F24" s="66"/>
      <c r="G24" s="66"/>
      <c r="H24" s="66"/>
      <c r="I24" s="66"/>
      <c r="J24" s="67">
        <v>91.18</v>
      </c>
      <c r="K24" s="311"/>
      <c r="L24" s="311"/>
      <c r="M24" s="311"/>
      <c r="N24" s="311"/>
      <c r="O24" s="311"/>
      <c r="P24" s="311"/>
      <c r="Q24" s="311"/>
      <c r="R24" s="311"/>
      <c r="S24" s="311"/>
      <c r="T24" s="311"/>
      <c r="U24" s="311"/>
      <c r="V24" s="311"/>
      <c r="W24" s="295"/>
      <c r="X24" s="295"/>
      <c r="Y24" s="295"/>
      <c r="Z24" s="295"/>
      <c r="AA24" s="295"/>
    </row>
    <row r="25" spans="1:27" s="54" customFormat="1" ht="157.5" hidden="1" x14ac:dyDescent="0.4">
      <c r="A25" s="309" t="s">
        <v>158</v>
      </c>
      <c r="B25" s="310" t="s">
        <v>30</v>
      </c>
      <c r="C25" s="66"/>
      <c r="D25" s="66"/>
      <c r="E25" s="66"/>
      <c r="F25" s="66"/>
      <c r="G25" s="66"/>
      <c r="H25" s="66"/>
      <c r="I25" s="66"/>
      <c r="J25" s="67">
        <v>85.36</v>
      </c>
      <c r="K25" s="311"/>
      <c r="L25" s="311"/>
      <c r="M25" s="311"/>
      <c r="N25" s="311"/>
      <c r="O25" s="311"/>
      <c r="P25" s="311"/>
      <c r="Q25" s="311"/>
      <c r="R25" s="311"/>
      <c r="S25" s="311"/>
      <c r="T25" s="311"/>
      <c r="U25" s="311"/>
      <c r="V25" s="311"/>
      <c r="W25" s="295"/>
      <c r="X25" s="295"/>
      <c r="Y25" s="295"/>
      <c r="Z25" s="295"/>
      <c r="AA25" s="295"/>
    </row>
    <row r="26" spans="1:27" s="54" customFormat="1" ht="52.5" hidden="1" x14ac:dyDescent="0.4">
      <c r="A26" s="309" t="s">
        <v>159</v>
      </c>
      <c r="B26" s="310" t="s">
        <v>30</v>
      </c>
      <c r="C26" s="66"/>
      <c r="D26" s="66"/>
      <c r="E26" s="66"/>
      <c r="F26" s="66"/>
      <c r="G26" s="66"/>
      <c r="H26" s="66"/>
      <c r="I26" s="66"/>
      <c r="J26" s="67">
        <v>114.67</v>
      </c>
      <c r="K26" s="311"/>
      <c r="L26" s="311"/>
      <c r="M26" s="311"/>
      <c r="N26" s="311"/>
      <c r="O26" s="311"/>
      <c r="P26" s="311"/>
      <c r="Q26" s="311"/>
      <c r="R26" s="311"/>
      <c r="S26" s="311"/>
      <c r="T26" s="311"/>
      <c r="U26" s="311"/>
      <c r="V26" s="311"/>
      <c r="W26" s="295"/>
      <c r="X26" s="295"/>
      <c r="Y26" s="295"/>
      <c r="Z26" s="295"/>
      <c r="AA26" s="295"/>
    </row>
    <row r="27" spans="1:27" s="54" customFormat="1" ht="78.75" hidden="1" x14ac:dyDescent="0.4">
      <c r="A27" s="309" t="s">
        <v>160</v>
      </c>
      <c r="B27" s="310" t="s">
        <v>30</v>
      </c>
      <c r="C27" s="66"/>
      <c r="D27" s="66"/>
      <c r="E27" s="66"/>
      <c r="F27" s="66"/>
      <c r="G27" s="66"/>
      <c r="H27" s="66"/>
      <c r="I27" s="66"/>
      <c r="J27" s="67">
        <v>91.18</v>
      </c>
      <c r="K27" s="311"/>
      <c r="L27" s="311"/>
      <c r="M27" s="311"/>
      <c r="N27" s="311"/>
      <c r="O27" s="311"/>
      <c r="P27" s="311"/>
      <c r="Q27" s="311"/>
      <c r="R27" s="311"/>
      <c r="S27" s="311"/>
      <c r="T27" s="311"/>
      <c r="U27" s="311"/>
      <c r="V27" s="311"/>
      <c r="W27" s="295"/>
      <c r="X27" s="295"/>
      <c r="Y27" s="295"/>
      <c r="Z27" s="295"/>
      <c r="AA27" s="295"/>
    </row>
    <row r="28" spans="1:27" s="54" customFormat="1" ht="52.5" hidden="1" x14ac:dyDescent="0.4">
      <c r="A28" s="309" t="s">
        <v>161</v>
      </c>
      <c r="B28" s="310" t="s">
        <v>30</v>
      </c>
      <c r="C28" s="66"/>
      <c r="D28" s="66"/>
      <c r="E28" s="66"/>
      <c r="F28" s="66"/>
      <c r="G28" s="66"/>
      <c r="H28" s="66"/>
      <c r="I28" s="66"/>
      <c r="J28" s="67">
        <v>126.54</v>
      </c>
      <c r="K28" s="311"/>
      <c r="L28" s="311"/>
      <c r="M28" s="311"/>
      <c r="N28" s="311"/>
      <c r="O28" s="311"/>
      <c r="P28" s="311"/>
      <c r="Q28" s="311"/>
      <c r="R28" s="311"/>
      <c r="S28" s="311"/>
      <c r="T28" s="311"/>
      <c r="U28" s="311"/>
      <c r="V28" s="311"/>
      <c r="W28" s="295"/>
      <c r="X28" s="295"/>
      <c r="Y28" s="295"/>
      <c r="Z28" s="295"/>
      <c r="AA28" s="295"/>
    </row>
    <row r="29" spans="1:27" s="54" customFormat="1" ht="26.25" hidden="1" x14ac:dyDescent="0.4">
      <c r="A29" s="309" t="s">
        <v>162</v>
      </c>
      <c r="B29" s="310" t="s">
        <v>30</v>
      </c>
      <c r="C29" s="66"/>
      <c r="D29" s="66"/>
      <c r="E29" s="66"/>
      <c r="F29" s="66"/>
      <c r="G29" s="66"/>
      <c r="H29" s="66"/>
      <c r="I29" s="66"/>
      <c r="J29" s="67">
        <v>23.56</v>
      </c>
      <c r="K29" s="311"/>
      <c r="L29" s="311"/>
      <c r="M29" s="311"/>
      <c r="N29" s="311"/>
      <c r="O29" s="311"/>
      <c r="P29" s="311"/>
      <c r="Q29" s="311"/>
      <c r="R29" s="311"/>
      <c r="S29" s="311"/>
      <c r="T29" s="311"/>
      <c r="U29" s="311"/>
      <c r="V29" s="311"/>
      <c r="W29" s="295"/>
      <c r="X29" s="295"/>
      <c r="Y29" s="295"/>
      <c r="Z29" s="295"/>
      <c r="AA29" s="295"/>
    </row>
    <row r="30" spans="1:27" s="54" customFormat="1" ht="52.5" hidden="1" x14ac:dyDescent="0.4">
      <c r="A30" s="309" t="s">
        <v>163</v>
      </c>
      <c r="B30" s="310" t="s">
        <v>30</v>
      </c>
      <c r="C30" s="66"/>
      <c r="D30" s="66"/>
      <c r="E30" s="66"/>
      <c r="F30" s="66"/>
      <c r="G30" s="66"/>
      <c r="H30" s="66"/>
      <c r="I30" s="66"/>
      <c r="J30" s="67">
        <v>75.790000000000006</v>
      </c>
      <c r="K30" s="311"/>
      <c r="L30" s="311"/>
      <c r="M30" s="311"/>
      <c r="N30" s="311"/>
      <c r="O30" s="311"/>
      <c r="P30" s="311"/>
      <c r="Q30" s="311"/>
      <c r="R30" s="311"/>
      <c r="S30" s="311"/>
      <c r="T30" s="311"/>
      <c r="U30" s="311"/>
      <c r="V30" s="311"/>
      <c r="W30" s="295"/>
      <c r="X30" s="295"/>
      <c r="Y30" s="295"/>
      <c r="Z30" s="295"/>
      <c r="AA30" s="295"/>
    </row>
    <row r="31" spans="1:27" s="54" customFormat="1" ht="52.5" hidden="1" x14ac:dyDescent="0.4">
      <c r="A31" s="309" t="s">
        <v>164</v>
      </c>
      <c r="B31" s="310" t="s">
        <v>30</v>
      </c>
      <c r="C31" s="66"/>
      <c r="D31" s="66"/>
      <c r="E31" s="66"/>
      <c r="F31" s="66"/>
      <c r="G31" s="66"/>
      <c r="H31" s="66"/>
      <c r="I31" s="66"/>
      <c r="J31" s="67">
        <v>74.56</v>
      </c>
      <c r="K31" s="311"/>
      <c r="L31" s="311"/>
      <c r="M31" s="311"/>
      <c r="N31" s="311"/>
      <c r="O31" s="311"/>
      <c r="P31" s="311"/>
      <c r="Q31" s="311"/>
      <c r="R31" s="311"/>
      <c r="S31" s="311"/>
      <c r="T31" s="311"/>
      <c r="U31" s="311"/>
      <c r="V31" s="311"/>
      <c r="W31" s="295"/>
      <c r="X31" s="295"/>
      <c r="Y31" s="295"/>
      <c r="Z31" s="295"/>
      <c r="AA31" s="295"/>
    </row>
    <row r="32" spans="1:27" s="54" customFormat="1" ht="22.5" hidden="1" customHeight="1" x14ac:dyDescent="0.4">
      <c r="A32" s="309" t="s">
        <v>165</v>
      </c>
      <c r="B32" s="312" t="s">
        <v>30</v>
      </c>
      <c r="C32" s="66"/>
      <c r="D32" s="66"/>
      <c r="E32" s="66"/>
      <c r="F32" s="66"/>
      <c r="G32" s="66"/>
      <c r="H32" s="66"/>
      <c r="I32" s="66"/>
      <c r="J32" s="67">
        <v>46.58</v>
      </c>
      <c r="K32" s="311"/>
      <c r="L32" s="311"/>
      <c r="M32" s="311"/>
      <c r="N32" s="311"/>
      <c r="O32" s="311"/>
      <c r="P32" s="311"/>
      <c r="Q32" s="311"/>
      <c r="R32" s="311"/>
      <c r="S32" s="311"/>
      <c r="T32" s="311"/>
      <c r="U32" s="311"/>
      <c r="V32" s="311"/>
      <c r="W32" s="295"/>
      <c r="X32" s="295"/>
      <c r="Y32" s="295"/>
      <c r="Z32" s="295"/>
      <c r="AA32" s="295"/>
    </row>
    <row r="33" spans="1:27" s="54" customFormat="1" ht="52.5" hidden="1" x14ac:dyDescent="0.4">
      <c r="A33" s="309" t="s">
        <v>166</v>
      </c>
      <c r="B33" s="67" t="s">
        <v>30</v>
      </c>
      <c r="C33" s="66"/>
      <c r="D33" s="66"/>
      <c r="E33" s="66"/>
      <c r="F33" s="66"/>
      <c r="G33" s="66"/>
      <c r="H33" s="66"/>
      <c r="I33" s="66"/>
      <c r="J33" s="67">
        <v>196.3</v>
      </c>
      <c r="K33" s="311"/>
      <c r="L33" s="311"/>
      <c r="M33" s="311"/>
      <c r="N33" s="311"/>
      <c r="O33" s="311"/>
      <c r="P33" s="311"/>
      <c r="Q33" s="311"/>
      <c r="R33" s="311"/>
      <c r="S33" s="311"/>
      <c r="T33" s="311"/>
      <c r="U33" s="311"/>
      <c r="V33" s="311"/>
      <c r="W33" s="295"/>
      <c r="X33" s="295"/>
      <c r="Y33" s="295"/>
      <c r="Z33" s="295"/>
      <c r="AA33" s="295"/>
    </row>
    <row r="34" spans="1:27" s="54" customFormat="1" ht="25.5" hidden="1" customHeight="1" x14ac:dyDescent="0.4">
      <c r="A34" s="309" t="s">
        <v>167</v>
      </c>
      <c r="B34" s="67" t="s">
        <v>30</v>
      </c>
      <c r="C34" s="66"/>
      <c r="D34" s="66"/>
      <c r="E34" s="66"/>
      <c r="F34" s="66"/>
      <c r="G34" s="66"/>
      <c r="H34" s="66"/>
      <c r="I34" s="66"/>
      <c r="J34" s="67">
        <v>268</v>
      </c>
      <c r="K34" s="311"/>
      <c r="L34" s="311"/>
      <c r="M34" s="311"/>
      <c r="N34" s="311"/>
      <c r="O34" s="311"/>
      <c r="P34" s="311"/>
      <c r="Q34" s="311"/>
      <c r="R34" s="311"/>
      <c r="S34" s="311"/>
      <c r="T34" s="311"/>
      <c r="U34" s="311"/>
      <c r="V34" s="311"/>
      <c r="W34" s="295"/>
      <c r="X34" s="295"/>
      <c r="Y34" s="295"/>
      <c r="Z34" s="295"/>
      <c r="AA34" s="295"/>
    </row>
    <row r="35" spans="1:27" s="54" customFormat="1" ht="28.5" hidden="1" customHeight="1" x14ac:dyDescent="0.4">
      <c r="A35" s="309" t="s">
        <v>168</v>
      </c>
      <c r="B35" s="67" t="s">
        <v>30</v>
      </c>
      <c r="C35" s="66"/>
      <c r="D35" s="66"/>
      <c r="E35" s="66"/>
      <c r="F35" s="66"/>
      <c r="G35" s="66"/>
      <c r="H35" s="66"/>
      <c r="I35" s="66"/>
      <c r="J35" s="67">
        <v>220.7</v>
      </c>
      <c r="K35" s="311"/>
      <c r="L35" s="311"/>
      <c r="M35" s="311"/>
      <c r="N35" s="311"/>
      <c r="O35" s="311"/>
      <c r="P35" s="311"/>
      <c r="Q35" s="311"/>
      <c r="R35" s="311"/>
      <c r="S35" s="311"/>
      <c r="T35" s="311"/>
      <c r="U35" s="311"/>
      <c r="V35" s="311"/>
      <c r="W35" s="295"/>
      <c r="X35" s="295"/>
      <c r="Y35" s="295"/>
      <c r="Z35" s="295"/>
      <c r="AA35" s="295"/>
    </row>
    <row r="36" spans="1:27" s="54" customFormat="1" ht="52.5" hidden="1" x14ac:dyDescent="0.4">
      <c r="A36" s="309" t="s">
        <v>169</v>
      </c>
      <c r="B36" s="310" t="s">
        <v>30</v>
      </c>
      <c r="C36" s="66"/>
      <c r="D36" s="66"/>
      <c r="E36" s="66"/>
      <c r="F36" s="66"/>
      <c r="G36" s="66"/>
      <c r="H36" s="66"/>
      <c r="I36" s="66"/>
      <c r="J36" s="67">
        <v>155.75</v>
      </c>
      <c r="K36" s="311"/>
      <c r="L36" s="311"/>
      <c r="M36" s="311"/>
      <c r="N36" s="311"/>
      <c r="O36" s="311"/>
      <c r="P36" s="311"/>
      <c r="Q36" s="311"/>
      <c r="R36" s="311"/>
      <c r="S36" s="311"/>
      <c r="T36" s="311"/>
      <c r="U36" s="311"/>
      <c r="V36" s="311"/>
      <c r="W36" s="295"/>
      <c r="X36" s="295"/>
      <c r="Y36" s="295"/>
      <c r="Z36" s="295"/>
      <c r="AA36" s="295"/>
    </row>
    <row r="37" spans="1:27" s="54" customFormat="1" ht="26.25" hidden="1" x14ac:dyDescent="0.4">
      <c r="A37" s="309" t="s">
        <v>170</v>
      </c>
      <c r="B37" s="310" t="s">
        <v>30</v>
      </c>
      <c r="C37" s="66"/>
      <c r="D37" s="66"/>
      <c r="E37" s="66"/>
      <c r="F37" s="66"/>
      <c r="G37" s="66"/>
      <c r="H37" s="66"/>
      <c r="I37" s="66"/>
      <c r="J37" s="67">
        <v>53.63</v>
      </c>
      <c r="K37" s="311"/>
      <c r="L37" s="311"/>
      <c r="M37" s="311"/>
      <c r="N37" s="311"/>
      <c r="O37" s="311"/>
      <c r="P37" s="311"/>
      <c r="Q37" s="311"/>
      <c r="R37" s="311"/>
      <c r="S37" s="311"/>
      <c r="T37" s="311"/>
      <c r="U37" s="311"/>
      <c r="V37" s="311"/>
      <c r="W37" s="295"/>
      <c r="X37" s="295"/>
      <c r="Y37" s="295"/>
      <c r="Z37" s="295"/>
      <c r="AA37" s="295"/>
    </row>
    <row r="38" spans="1:27" s="54" customFormat="1" ht="26.25" hidden="1" x14ac:dyDescent="0.4">
      <c r="A38" s="309" t="s">
        <v>171</v>
      </c>
      <c r="B38" s="310" t="s">
        <v>30</v>
      </c>
      <c r="C38" s="66"/>
      <c r="D38" s="66"/>
      <c r="E38" s="66"/>
      <c r="F38" s="66"/>
      <c r="G38" s="66"/>
      <c r="H38" s="66"/>
      <c r="I38" s="66"/>
      <c r="J38" s="67">
        <v>180.15</v>
      </c>
      <c r="K38" s="311"/>
      <c r="L38" s="311"/>
      <c r="M38" s="311"/>
      <c r="N38" s="311"/>
      <c r="O38" s="311"/>
      <c r="P38" s="311"/>
      <c r="Q38" s="311"/>
      <c r="R38" s="311"/>
      <c r="S38" s="311"/>
      <c r="T38" s="311"/>
      <c r="U38" s="311"/>
      <c r="V38" s="311"/>
      <c r="W38" s="295"/>
      <c r="X38" s="295"/>
      <c r="Y38" s="295"/>
      <c r="Z38" s="295"/>
      <c r="AA38" s="295"/>
    </row>
    <row r="39" spans="1:27" s="54" customFormat="1" ht="52.5" hidden="1" x14ac:dyDescent="0.4">
      <c r="A39" s="309" t="s">
        <v>172</v>
      </c>
      <c r="B39" s="310" t="s">
        <v>30</v>
      </c>
      <c r="C39" s="66"/>
      <c r="D39" s="66"/>
      <c r="E39" s="66"/>
      <c r="F39" s="66"/>
      <c r="G39" s="66"/>
      <c r="H39" s="66"/>
      <c r="I39" s="66"/>
      <c r="J39" s="67">
        <v>164.23</v>
      </c>
      <c r="K39" s="311"/>
      <c r="L39" s="311"/>
      <c r="M39" s="311"/>
      <c r="N39" s="311"/>
      <c r="O39" s="311"/>
      <c r="P39" s="311"/>
      <c r="Q39" s="311"/>
      <c r="R39" s="311"/>
      <c r="S39" s="311"/>
      <c r="T39" s="311"/>
      <c r="U39" s="311"/>
      <c r="V39" s="311"/>
      <c r="W39" s="295"/>
      <c r="X39" s="295"/>
      <c r="Y39" s="295"/>
      <c r="Z39" s="295"/>
      <c r="AA39" s="295"/>
    </row>
    <row r="40" spans="1:27" s="54" customFormat="1" ht="52.5" hidden="1" x14ac:dyDescent="0.4">
      <c r="A40" s="309" t="s">
        <v>173</v>
      </c>
      <c r="B40" s="310" t="s">
        <v>30</v>
      </c>
      <c r="C40" s="66"/>
      <c r="D40" s="66"/>
      <c r="E40" s="66"/>
      <c r="F40" s="66"/>
      <c r="G40" s="66"/>
      <c r="H40" s="66"/>
      <c r="I40" s="66"/>
      <c r="J40" s="67">
        <v>104.62</v>
      </c>
      <c r="K40" s="311"/>
      <c r="L40" s="311"/>
      <c r="M40" s="311"/>
      <c r="N40" s="311"/>
      <c r="O40" s="311"/>
      <c r="P40" s="311"/>
      <c r="Q40" s="311"/>
      <c r="R40" s="311"/>
      <c r="S40" s="311"/>
      <c r="T40" s="311"/>
      <c r="U40" s="311"/>
      <c r="V40" s="311"/>
      <c r="W40" s="295"/>
      <c r="X40" s="295"/>
      <c r="Y40" s="295"/>
      <c r="Z40" s="295"/>
      <c r="AA40" s="295"/>
    </row>
    <row r="41" spans="1:27" s="54" customFormat="1" ht="78.75" hidden="1" x14ac:dyDescent="0.4">
      <c r="A41" s="309" t="s">
        <v>174</v>
      </c>
      <c r="B41" s="310" t="s">
        <v>30</v>
      </c>
      <c r="C41" s="66"/>
      <c r="D41" s="66"/>
      <c r="E41" s="66"/>
      <c r="F41" s="66"/>
      <c r="G41" s="66"/>
      <c r="H41" s="66"/>
      <c r="I41" s="66"/>
      <c r="J41" s="67">
        <v>106.36</v>
      </c>
      <c r="K41" s="311"/>
      <c r="L41" s="311"/>
      <c r="M41" s="311"/>
      <c r="N41" s="311"/>
      <c r="O41" s="311"/>
      <c r="P41" s="311"/>
      <c r="Q41" s="311"/>
      <c r="R41" s="311"/>
      <c r="S41" s="311"/>
      <c r="T41" s="311"/>
      <c r="U41" s="311"/>
      <c r="V41" s="311"/>
      <c r="W41" s="295"/>
      <c r="X41" s="295"/>
      <c r="Y41" s="295"/>
      <c r="Z41" s="295"/>
      <c r="AA41" s="295"/>
    </row>
    <row r="42" spans="1:27" s="54" customFormat="1" ht="78.75" hidden="1" x14ac:dyDescent="0.4">
      <c r="A42" s="309" t="s">
        <v>175</v>
      </c>
      <c r="B42" s="310" t="s">
        <v>30</v>
      </c>
      <c r="C42" s="66"/>
      <c r="D42" s="66"/>
      <c r="E42" s="66"/>
      <c r="F42" s="66"/>
      <c r="G42" s="66"/>
      <c r="H42" s="66"/>
      <c r="I42" s="66"/>
      <c r="J42" s="67">
        <v>2.67</v>
      </c>
      <c r="K42" s="311"/>
      <c r="L42" s="311"/>
      <c r="M42" s="311"/>
      <c r="N42" s="311"/>
      <c r="O42" s="311"/>
      <c r="P42" s="311"/>
      <c r="Q42" s="311"/>
      <c r="R42" s="311"/>
      <c r="S42" s="311"/>
      <c r="T42" s="311"/>
      <c r="U42" s="311"/>
      <c r="V42" s="311"/>
      <c r="W42" s="295"/>
      <c r="X42" s="295"/>
      <c r="Y42" s="295"/>
      <c r="Z42" s="295"/>
      <c r="AA42" s="295"/>
    </row>
    <row r="43" spans="1:27" s="54" customFormat="1" ht="26.25" hidden="1" x14ac:dyDescent="0.4">
      <c r="A43" s="309" t="s">
        <v>176</v>
      </c>
      <c r="B43" s="310" t="s">
        <v>30</v>
      </c>
      <c r="C43" s="66"/>
      <c r="D43" s="66"/>
      <c r="E43" s="66"/>
      <c r="F43" s="66"/>
      <c r="G43" s="66"/>
      <c r="H43" s="66"/>
      <c r="I43" s="66"/>
      <c r="J43" s="67">
        <v>148.66999999999999</v>
      </c>
      <c r="K43" s="311"/>
      <c r="L43" s="311"/>
      <c r="M43" s="311"/>
      <c r="N43" s="311"/>
      <c r="O43" s="311"/>
      <c r="P43" s="311"/>
      <c r="Q43" s="311"/>
      <c r="R43" s="311"/>
      <c r="S43" s="311"/>
      <c r="T43" s="311"/>
      <c r="U43" s="311"/>
      <c r="V43" s="311"/>
      <c r="W43" s="295"/>
      <c r="X43" s="295"/>
      <c r="Y43" s="295"/>
      <c r="Z43" s="295"/>
      <c r="AA43" s="295"/>
    </row>
    <row r="44" spans="1:27" s="54" customFormat="1" ht="26.25" hidden="1" x14ac:dyDescent="0.4">
      <c r="A44" s="309" t="s">
        <v>177</v>
      </c>
      <c r="B44" s="310" t="s">
        <v>30</v>
      </c>
      <c r="C44" s="66"/>
      <c r="D44" s="66"/>
      <c r="E44" s="66"/>
      <c r="F44" s="66"/>
      <c r="G44" s="66"/>
      <c r="H44" s="66"/>
      <c r="I44" s="66"/>
      <c r="J44" s="67">
        <v>155.18</v>
      </c>
      <c r="K44" s="311"/>
      <c r="L44" s="311"/>
      <c r="M44" s="311"/>
      <c r="N44" s="311"/>
      <c r="O44" s="311"/>
      <c r="P44" s="311"/>
      <c r="Q44" s="311"/>
      <c r="R44" s="311"/>
      <c r="S44" s="311"/>
      <c r="T44" s="311"/>
      <c r="U44" s="311"/>
      <c r="V44" s="311"/>
      <c r="W44" s="295"/>
      <c r="X44" s="295"/>
      <c r="Y44" s="295"/>
      <c r="Z44" s="295"/>
      <c r="AA44" s="295"/>
    </row>
    <row r="45" spans="1:27" s="54" customFormat="1" ht="52.5" hidden="1" x14ac:dyDescent="0.4">
      <c r="A45" s="309" t="s">
        <v>178</v>
      </c>
      <c r="B45" s="310" t="s">
        <v>30</v>
      </c>
      <c r="C45" s="66"/>
      <c r="D45" s="66"/>
      <c r="E45" s="66"/>
      <c r="F45" s="66"/>
      <c r="G45" s="66"/>
      <c r="H45" s="66"/>
      <c r="I45" s="66"/>
      <c r="J45" s="67">
        <v>187.9</v>
      </c>
      <c r="K45" s="311"/>
      <c r="L45" s="311"/>
      <c r="M45" s="311"/>
      <c r="N45" s="311"/>
      <c r="O45" s="311"/>
      <c r="P45" s="311"/>
      <c r="Q45" s="311"/>
      <c r="R45" s="311"/>
      <c r="S45" s="311"/>
      <c r="T45" s="311"/>
      <c r="U45" s="311"/>
      <c r="V45" s="311"/>
      <c r="W45" s="295"/>
      <c r="X45" s="295"/>
      <c r="Y45" s="295"/>
      <c r="Z45" s="295"/>
      <c r="AA45" s="295"/>
    </row>
    <row r="46" spans="1:27" s="54" customFormat="1" ht="26.25" hidden="1" x14ac:dyDescent="0.4">
      <c r="A46" s="309" t="s">
        <v>179</v>
      </c>
      <c r="B46" s="310" t="s">
        <v>30</v>
      </c>
      <c r="C46" s="66"/>
      <c r="D46" s="66"/>
      <c r="E46" s="66"/>
      <c r="F46" s="66"/>
      <c r="G46" s="66"/>
      <c r="H46" s="66"/>
      <c r="I46" s="66"/>
      <c r="J46" s="67">
        <v>64.45</v>
      </c>
      <c r="K46" s="311"/>
      <c r="L46" s="311"/>
      <c r="M46" s="311"/>
      <c r="N46" s="311"/>
      <c r="O46" s="311"/>
      <c r="P46" s="311"/>
      <c r="Q46" s="311"/>
      <c r="R46" s="311"/>
      <c r="S46" s="311"/>
      <c r="T46" s="311"/>
      <c r="U46" s="311"/>
      <c r="V46" s="311"/>
      <c r="W46" s="295"/>
      <c r="X46" s="295"/>
      <c r="Y46" s="295"/>
      <c r="Z46" s="295"/>
      <c r="AA46" s="295"/>
    </row>
    <row r="47" spans="1:27" s="54" customFormat="1" ht="105" hidden="1" x14ac:dyDescent="0.4">
      <c r="A47" s="309" t="s">
        <v>180</v>
      </c>
      <c r="B47" s="310" t="s">
        <v>235</v>
      </c>
      <c r="C47" s="66"/>
      <c r="D47" s="66"/>
      <c r="E47" s="66"/>
      <c r="F47" s="66"/>
      <c r="G47" s="66"/>
      <c r="H47" s="66"/>
      <c r="I47" s="66"/>
      <c r="J47" s="67">
        <v>15.85</v>
      </c>
      <c r="K47" s="311"/>
      <c r="L47" s="311"/>
      <c r="M47" s="311"/>
      <c r="N47" s="311"/>
      <c r="O47" s="311"/>
      <c r="P47" s="311"/>
      <c r="Q47" s="311"/>
      <c r="R47" s="311"/>
      <c r="S47" s="311"/>
      <c r="T47" s="311"/>
      <c r="U47" s="311"/>
      <c r="V47" s="311"/>
      <c r="W47" s="295"/>
      <c r="X47" s="295"/>
      <c r="Y47" s="295"/>
      <c r="Z47" s="295"/>
      <c r="AA47" s="295"/>
    </row>
    <row r="48" spans="1:27" s="54" customFormat="1" ht="105" hidden="1" x14ac:dyDescent="0.4">
      <c r="A48" s="309" t="s">
        <v>181</v>
      </c>
      <c r="B48" s="310" t="s">
        <v>235</v>
      </c>
      <c r="C48" s="66"/>
      <c r="D48" s="66"/>
      <c r="E48" s="66"/>
      <c r="F48" s="66"/>
      <c r="G48" s="66"/>
      <c r="H48" s="66"/>
      <c r="I48" s="66"/>
      <c r="J48" s="67">
        <v>12.45</v>
      </c>
      <c r="K48" s="311"/>
      <c r="L48" s="311"/>
      <c r="M48" s="311"/>
      <c r="N48" s="311"/>
      <c r="O48" s="311"/>
      <c r="P48" s="311"/>
      <c r="Q48" s="311"/>
      <c r="R48" s="311"/>
      <c r="S48" s="311"/>
      <c r="T48" s="311"/>
      <c r="U48" s="311"/>
      <c r="V48" s="311"/>
      <c r="W48" s="295"/>
      <c r="X48" s="295"/>
      <c r="Y48" s="295"/>
      <c r="Z48" s="295"/>
      <c r="AA48" s="295"/>
    </row>
    <row r="49" spans="1:27" s="54" customFormat="1" ht="26.25" hidden="1" x14ac:dyDescent="0.4">
      <c r="A49" s="309" t="s">
        <v>182</v>
      </c>
      <c r="B49" s="310" t="s">
        <v>30</v>
      </c>
      <c r="C49" s="66"/>
      <c r="D49" s="66"/>
      <c r="E49" s="66"/>
      <c r="F49" s="66"/>
      <c r="G49" s="66"/>
      <c r="H49" s="66"/>
      <c r="I49" s="66"/>
      <c r="J49" s="67">
        <v>42.7</v>
      </c>
      <c r="K49" s="311"/>
      <c r="L49" s="311"/>
      <c r="M49" s="311"/>
      <c r="N49" s="311"/>
      <c r="O49" s="311"/>
      <c r="P49" s="311"/>
      <c r="Q49" s="311"/>
      <c r="R49" s="311"/>
      <c r="S49" s="311"/>
      <c r="T49" s="311"/>
      <c r="U49" s="311"/>
      <c r="V49" s="311"/>
      <c r="W49" s="295"/>
      <c r="X49" s="295"/>
      <c r="Y49" s="295"/>
      <c r="Z49" s="295"/>
      <c r="AA49" s="295"/>
    </row>
    <row r="50" spans="1:27" s="54" customFormat="1" ht="52.5" hidden="1" x14ac:dyDescent="0.4">
      <c r="A50" s="309" t="s">
        <v>183</v>
      </c>
      <c r="B50" s="310" t="s">
        <v>30</v>
      </c>
      <c r="C50" s="66"/>
      <c r="D50" s="66"/>
      <c r="E50" s="66"/>
      <c r="F50" s="66"/>
      <c r="G50" s="66"/>
      <c r="H50" s="66"/>
      <c r="I50" s="66"/>
      <c r="J50" s="67">
        <v>42.7</v>
      </c>
      <c r="K50" s="311"/>
      <c r="L50" s="311"/>
      <c r="M50" s="311"/>
      <c r="N50" s="311"/>
      <c r="O50" s="311"/>
      <c r="P50" s="311"/>
      <c r="Q50" s="311"/>
      <c r="R50" s="311"/>
      <c r="S50" s="311"/>
      <c r="T50" s="311"/>
      <c r="U50" s="311"/>
      <c r="V50" s="311"/>
      <c r="W50" s="295"/>
      <c r="X50" s="295"/>
      <c r="Y50" s="295"/>
      <c r="Z50" s="295"/>
      <c r="AA50" s="295"/>
    </row>
    <row r="51" spans="1:27" s="54" customFormat="1" ht="26.25" hidden="1" x14ac:dyDescent="0.4">
      <c r="A51" s="309" t="s">
        <v>184</v>
      </c>
      <c r="B51" s="310" t="s">
        <v>30</v>
      </c>
      <c r="C51" s="66"/>
      <c r="D51" s="66"/>
      <c r="E51" s="66"/>
      <c r="F51" s="66"/>
      <c r="G51" s="66"/>
      <c r="H51" s="66"/>
      <c r="I51" s="66"/>
      <c r="J51" s="67">
        <v>42.7</v>
      </c>
      <c r="K51" s="311"/>
      <c r="L51" s="311"/>
      <c r="M51" s="311"/>
      <c r="N51" s="311"/>
      <c r="O51" s="311"/>
      <c r="P51" s="311"/>
      <c r="Q51" s="311"/>
      <c r="R51" s="311"/>
      <c r="S51" s="311"/>
      <c r="T51" s="311"/>
      <c r="U51" s="311"/>
      <c r="V51" s="311"/>
      <c r="W51" s="295"/>
      <c r="X51" s="295"/>
      <c r="Y51" s="295"/>
      <c r="Z51" s="295"/>
      <c r="AA51" s="295"/>
    </row>
    <row r="52" spans="1:27" s="54" customFormat="1" ht="52.5" hidden="1" x14ac:dyDescent="0.4">
      <c r="A52" s="309" t="s">
        <v>185</v>
      </c>
      <c r="B52" s="310" t="s">
        <v>30</v>
      </c>
      <c r="C52" s="66"/>
      <c r="D52" s="66"/>
      <c r="E52" s="66"/>
      <c r="F52" s="66"/>
      <c r="G52" s="66"/>
      <c r="H52" s="66"/>
      <c r="I52" s="66"/>
      <c r="J52" s="67">
        <v>14.39</v>
      </c>
      <c r="K52" s="311"/>
      <c r="L52" s="311"/>
      <c r="M52" s="311"/>
      <c r="N52" s="311"/>
      <c r="O52" s="311"/>
      <c r="P52" s="311"/>
      <c r="Q52" s="311"/>
      <c r="R52" s="311"/>
      <c r="S52" s="311"/>
      <c r="T52" s="311"/>
      <c r="U52" s="311"/>
      <c r="V52" s="311"/>
      <c r="W52" s="295"/>
      <c r="X52" s="295"/>
      <c r="Y52" s="295"/>
      <c r="Z52" s="295"/>
      <c r="AA52" s="295"/>
    </row>
    <row r="53" spans="1:27" s="54" customFormat="1" ht="52.5" hidden="1" x14ac:dyDescent="0.4">
      <c r="A53" s="309" t="s">
        <v>186</v>
      </c>
      <c r="B53" s="310" t="s">
        <v>30</v>
      </c>
      <c r="C53" s="66"/>
      <c r="D53" s="66"/>
      <c r="E53" s="66"/>
      <c r="F53" s="66"/>
      <c r="G53" s="66"/>
      <c r="H53" s="66"/>
      <c r="I53" s="66"/>
      <c r="J53" s="67">
        <v>44.2</v>
      </c>
      <c r="K53" s="311"/>
      <c r="L53" s="311"/>
      <c r="M53" s="311"/>
      <c r="N53" s="311"/>
      <c r="O53" s="311"/>
      <c r="P53" s="311"/>
      <c r="Q53" s="311"/>
      <c r="R53" s="311"/>
      <c r="S53" s="311"/>
      <c r="T53" s="311"/>
      <c r="U53" s="311"/>
      <c r="V53" s="311"/>
      <c r="W53" s="295"/>
      <c r="X53" s="295"/>
      <c r="Y53" s="295"/>
      <c r="Z53" s="295"/>
      <c r="AA53" s="295"/>
    </row>
    <row r="54" spans="1:27" s="54" customFormat="1" ht="54" hidden="1" customHeight="1" x14ac:dyDescent="0.4">
      <c r="A54" s="309" t="s">
        <v>187</v>
      </c>
      <c r="B54" s="310" t="s">
        <v>30</v>
      </c>
      <c r="C54" s="66"/>
      <c r="D54" s="66"/>
      <c r="E54" s="66"/>
      <c r="F54" s="66"/>
      <c r="G54" s="66"/>
      <c r="H54" s="66"/>
      <c r="I54" s="66"/>
      <c r="J54" s="67">
        <v>43.3</v>
      </c>
      <c r="K54" s="311"/>
      <c r="L54" s="311"/>
      <c r="M54" s="311"/>
      <c r="N54" s="311"/>
      <c r="O54" s="311"/>
      <c r="P54" s="311"/>
      <c r="Q54" s="311"/>
      <c r="R54" s="311"/>
      <c r="S54" s="311"/>
      <c r="T54" s="311"/>
      <c r="U54" s="311"/>
      <c r="V54" s="311"/>
      <c r="W54" s="295"/>
      <c r="X54" s="295"/>
      <c r="Y54" s="295"/>
      <c r="Z54" s="295"/>
      <c r="AA54" s="295"/>
    </row>
    <row r="55" spans="1:27" s="54" customFormat="1" ht="81" hidden="1" customHeight="1" x14ac:dyDescent="0.4">
      <c r="A55" s="309" t="s">
        <v>188</v>
      </c>
      <c r="B55" s="67" t="s">
        <v>30</v>
      </c>
      <c r="C55" s="66"/>
      <c r="D55" s="66"/>
      <c r="E55" s="66"/>
      <c r="F55" s="66"/>
      <c r="G55" s="66"/>
      <c r="H55" s="66"/>
      <c r="I55" s="66"/>
      <c r="J55" s="67">
        <v>38.64</v>
      </c>
      <c r="K55" s="311"/>
      <c r="L55" s="311"/>
      <c r="M55" s="311"/>
      <c r="N55" s="311"/>
      <c r="O55" s="311"/>
      <c r="P55" s="311"/>
      <c r="Q55" s="311"/>
      <c r="R55" s="311"/>
      <c r="S55" s="311"/>
      <c r="T55" s="311"/>
      <c r="U55" s="311"/>
      <c r="V55" s="311"/>
      <c r="W55" s="295"/>
      <c r="X55" s="295"/>
      <c r="Y55" s="295"/>
      <c r="Z55" s="295"/>
      <c r="AA55" s="295"/>
    </row>
    <row r="56" spans="1:27" s="54" customFormat="1" ht="26.25" hidden="1" x14ac:dyDescent="0.4">
      <c r="A56" s="309" t="s">
        <v>189</v>
      </c>
      <c r="B56" s="67" t="s">
        <v>30</v>
      </c>
      <c r="C56" s="66"/>
      <c r="D56" s="66"/>
      <c r="E56" s="66"/>
      <c r="F56" s="66"/>
      <c r="G56" s="66"/>
      <c r="H56" s="66"/>
      <c r="I56" s="66"/>
      <c r="J56" s="67">
        <v>35.06</v>
      </c>
      <c r="K56" s="311"/>
      <c r="L56" s="311"/>
      <c r="M56" s="311"/>
      <c r="N56" s="311"/>
      <c r="O56" s="311"/>
      <c r="P56" s="311"/>
      <c r="Q56" s="311"/>
      <c r="R56" s="311"/>
      <c r="S56" s="311"/>
      <c r="T56" s="311"/>
      <c r="U56" s="311"/>
      <c r="V56" s="311"/>
      <c r="W56" s="295"/>
      <c r="X56" s="295"/>
      <c r="Y56" s="295"/>
      <c r="Z56" s="295"/>
      <c r="AA56" s="295"/>
    </row>
    <row r="57" spans="1:27" s="54" customFormat="1" ht="52.5" hidden="1" x14ac:dyDescent="0.4">
      <c r="A57" s="309" t="s">
        <v>190</v>
      </c>
      <c r="B57" s="67" t="s">
        <v>30</v>
      </c>
      <c r="C57" s="66"/>
      <c r="D57" s="66"/>
      <c r="E57" s="66"/>
      <c r="F57" s="66"/>
      <c r="G57" s="66"/>
      <c r="H57" s="66"/>
      <c r="I57" s="66"/>
      <c r="J57" s="67">
        <v>36.1</v>
      </c>
      <c r="K57" s="311"/>
      <c r="L57" s="311"/>
      <c r="M57" s="311"/>
      <c r="N57" s="311"/>
      <c r="O57" s="311"/>
      <c r="P57" s="311"/>
      <c r="Q57" s="311"/>
      <c r="R57" s="311"/>
      <c r="S57" s="311"/>
      <c r="T57" s="311"/>
      <c r="U57" s="311"/>
      <c r="V57" s="311"/>
      <c r="W57" s="295"/>
      <c r="X57" s="295"/>
      <c r="Y57" s="295"/>
      <c r="Z57" s="295"/>
      <c r="AA57" s="295"/>
    </row>
    <row r="58" spans="1:27" s="54" customFormat="1" ht="52.5" hidden="1" x14ac:dyDescent="0.4">
      <c r="A58" s="309" t="s">
        <v>191</v>
      </c>
      <c r="B58" s="67" t="s">
        <v>30</v>
      </c>
      <c r="C58" s="66"/>
      <c r="D58" s="66"/>
      <c r="E58" s="66"/>
      <c r="F58" s="66"/>
      <c r="G58" s="66"/>
      <c r="H58" s="66"/>
      <c r="I58" s="66"/>
      <c r="J58" s="67">
        <v>92.03</v>
      </c>
      <c r="K58" s="311"/>
      <c r="L58" s="311"/>
      <c r="M58" s="311"/>
      <c r="N58" s="311"/>
      <c r="O58" s="311"/>
      <c r="P58" s="311"/>
      <c r="Q58" s="311"/>
      <c r="R58" s="311"/>
      <c r="S58" s="311"/>
      <c r="T58" s="311"/>
      <c r="U58" s="311"/>
      <c r="V58" s="311"/>
      <c r="W58" s="295"/>
      <c r="X58" s="295"/>
      <c r="Y58" s="295"/>
      <c r="Z58" s="295"/>
      <c r="AA58" s="295"/>
    </row>
    <row r="59" spans="1:27" s="54" customFormat="1" ht="26.25" hidden="1" x14ac:dyDescent="0.4">
      <c r="A59" s="309" t="s">
        <v>192</v>
      </c>
      <c r="B59" s="67" t="s">
        <v>30</v>
      </c>
      <c r="C59" s="66"/>
      <c r="D59" s="66"/>
      <c r="E59" s="66"/>
      <c r="F59" s="66"/>
      <c r="G59" s="66"/>
      <c r="H59" s="66"/>
      <c r="I59" s="66"/>
      <c r="J59" s="67">
        <v>60.29</v>
      </c>
      <c r="K59" s="311"/>
      <c r="L59" s="311"/>
      <c r="M59" s="311"/>
      <c r="N59" s="311"/>
      <c r="O59" s="311"/>
      <c r="P59" s="311"/>
      <c r="Q59" s="311"/>
      <c r="R59" s="311"/>
      <c r="S59" s="311"/>
      <c r="T59" s="311"/>
      <c r="U59" s="311"/>
      <c r="V59" s="311"/>
      <c r="W59" s="295"/>
      <c r="X59" s="295"/>
      <c r="Y59" s="295"/>
      <c r="Z59" s="295"/>
      <c r="AA59" s="295"/>
    </row>
    <row r="60" spans="1:27" s="54" customFormat="1" ht="26.25" hidden="1" x14ac:dyDescent="0.4">
      <c r="A60" s="309" t="s">
        <v>193</v>
      </c>
      <c r="B60" s="67" t="s">
        <v>30</v>
      </c>
      <c r="C60" s="66"/>
      <c r="D60" s="66"/>
      <c r="E60" s="66"/>
      <c r="F60" s="66"/>
      <c r="G60" s="66"/>
      <c r="H60" s="66"/>
      <c r="I60" s="66"/>
      <c r="J60" s="67">
        <v>23.54</v>
      </c>
      <c r="K60" s="311"/>
      <c r="L60" s="311"/>
      <c r="M60" s="311"/>
      <c r="N60" s="311"/>
      <c r="O60" s="311"/>
      <c r="P60" s="311"/>
      <c r="Q60" s="311"/>
      <c r="R60" s="311"/>
      <c r="S60" s="311"/>
      <c r="T60" s="311"/>
      <c r="U60" s="311"/>
      <c r="V60" s="311"/>
      <c r="W60" s="295"/>
      <c r="X60" s="295"/>
      <c r="Y60" s="295"/>
      <c r="Z60" s="295"/>
      <c r="AA60" s="295"/>
    </row>
    <row r="61" spans="1:27" s="54" customFormat="1" ht="26.25" hidden="1" x14ac:dyDescent="0.4">
      <c r="A61" s="309" t="s">
        <v>194</v>
      </c>
      <c r="B61" s="310" t="s">
        <v>30</v>
      </c>
      <c r="C61" s="66"/>
      <c r="D61" s="66"/>
      <c r="E61" s="66"/>
      <c r="F61" s="66"/>
      <c r="G61" s="66"/>
      <c r="H61" s="66"/>
      <c r="I61" s="66"/>
      <c r="J61" s="67">
        <v>86.26</v>
      </c>
      <c r="K61" s="311"/>
      <c r="L61" s="311"/>
      <c r="M61" s="311"/>
      <c r="N61" s="311"/>
      <c r="O61" s="311"/>
      <c r="P61" s="311"/>
      <c r="Q61" s="311"/>
      <c r="R61" s="311"/>
      <c r="S61" s="311"/>
      <c r="T61" s="311"/>
      <c r="U61" s="311"/>
      <c r="V61" s="311"/>
      <c r="W61" s="295"/>
      <c r="X61" s="295"/>
      <c r="Y61" s="295"/>
      <c r="Z61" s="295"/>
      <c r="AA61" s="295"/>
    </row>
    <row r="62" spans="1:27" s="54" customFormat="1" ht="26.25" hidden="1" x14ac:dyDescent="0.4">
      <c r="A62" s="309" t="s">
        <v>195</v>
      </c>
      <c r="B62" s="67" t="s">
        <v>30</v>
      </c>
      <c r="C62" s="66"/>
      <c r="D62" s="66"/>
      <c r="E62" s="66"/>
      <c r="F62" s="66"/>
      <c r="G62" s="66"/>
      <c r="H62" s="66"/>
      <c r="I62" s="66"/>
      <c r="J62" s="67">
        <v>173.67</v>
      </c>
      <c r="K62" s="311"/>
      <c r="L62" s="311"/>
      <c r="M62" s="311"/>
      <c r="N62" s="311"/>
      <c r="O62" s="311"/>
      <c r="P62" s="311"/>
      <c r="Q62" s="311"/>
      <c r="R62" s="311"/>
      <c r="S62" s="311"/>
      <c r="T62" s="311"/>
      <c r="U62" s="311"/>
      <c r="V62" s="311"/>
      <c r="W62" s="295"/>
      <c r="X62" s="295"/>
      <c r="Y62" s="295"/>
      <c r="Z62" s="295"/>
      <c r="AA62" s="295"/>
    </row>
    <row r="63" spans="1:27" s="54" customFormat="1" ht="26.25" hidden="1" x14ac:dyDescent="0.4">
      <c r="A63" s="309" t="s">
        <v>196</v>
      </c>
      <c r="B63" s="67" t="s">
        <v>30</v>
      </c>
      <c r="C63" s="66"/>
      <c r="D63" s="66"/>
      <c r="E63" s="66"/>
      <c r="F63" s="66"/>
      <c r="G63" s="66"/>
      <c r="H63" s="66"/>
      <c r="I63" s="66"/>
      <c r="J63" s="67">
        <v>74.099999999999994</v>
      </c>
      <c r="K63" s="311"/>
      <c r="L63" s="311"/>
      <c r="M63" s="311"/>
      <c r="N63" s="311"/>
      <c r="O63" s="311"/>
      <c r="P63" s="311"/>
      <c r="Q63" s="311"/>
      <c r="R63" s="311"/>
      <c r="S63" s="311"/>
      <c r="T63" s="311"/>
      <c r="U63" s="311"/>
      <c r="V63" s="311"/>
      <c r="W63" s="295"/>
      <c r="X63" s="295"/>
      <c r="Y63" s="295"/>
      <c r="Z63" s="295"/>
      <c r="AA63" s="295"/>
    </row>
    <row r="64" spans="1:27" s="54" customFormat="1" ht="31.5" hidden="1" customHeight="1" x14ac:dyDescent="0.4">
      <c r="A64" s="309" t="s">
        <v>197</v>
      </c>
      <c r="B64" s="67" t="s">
        <v>30</v>
      </c>
      <c r="C64" s="67"/>
      <c r="D64" s="67"/>
      <c r="E64" s="67"/>
      <c r="F64" s="67"/>
      <c r="G64" s="67"/>
      <c r="H64" s="67"/>
      <c r="I64" s="67"/>
      <c r="J64" s="67">
        <v>110.05</v>
      </c>
      <c r="K64" s="311"/>
      <c r="L64" s="311"/>
      <c r="M64" s="311"/>
      <c r="N64" s="311"/>
      <c r="O64" s="311"/>
      <c r="P64" s="311"/>
      <c r="Q64" s="311"/>
      <c r="R64" s="311"/>
      <c r="S64" s="311"/>
      <c r="T64" s="311"/>
      <c r="U64" s="311"/>
      <c r="V64" s="311"/>
      <c r="W64" s="295"/>
      <c r="X64" s="295"/>
      <c r="Y64" s="295"/>
      <c r="Z64" s="295"/>
      <c r="AA64" s="295"/>
    </row>
    <row r="65" spans="1:28" s="54" customFormat="1" ht="26.25" hidden="1" x14ac:dyDescent="0.4">
      <c r="A65" s="309" t="s">
        <v>198</v>
      </c>
      <c r="B65" s="310" t="s">
        <v>30</v>
      </c>
      <c r="C65" s="66"/>
      <c r="D65" s="66"/>
      <c r="E65" s="66"/>
      <c r="F65" s="66"/>
      <c r="G65" s="66"/>
      <c r="H65" s="66"/>
      <c r="I65" s="66"/>
      <c r="J65" s="67">
        <v>103.16</v>
      </c>
      <c r="K65" s="311"/>
      <c r="L65" s="311"/>
      <c r="M65" s="311"/>
      <c r="N65" s="311"/>
      <c r="O65" s="311"/>
      <c r="P65" s="311"/>
      <c r="Q65" s="311"/>
      <c r="R65" s="311"/>
      <c r="S65" s="311"/>
      <c r="T65" s="311"/>
      <c r="U65" s="311"/>
      <c r="V65" s="311"/>
      <c r="W65" s="295"/>
      <c r="X65" s="295"/>
      <c r="Y65" s="295"/>
      <c r="Z65" s="295"/>
      <c r="AA65" s="295"/>
    </row>
    <row r="66" spans="1:28" s="54" customFormat="1" ht="78.75" hidden="1" x14ac:dyDescent="0.4">
      <c r="A66" s="309" t="s">
        <v>199</v>
      </c>
      <c r="B66" s="310" t="s">
        <v>30</v>
      </c>
      <c r="C66" s="66"/>
      <c r="D66" s="66"/>
      <c r="E66" s="66"/>
      <c r="F66" s="66"/>
      <c r="G66" s="66"/>
      <c r="H66" s="66"/>
      <c r="I66" s="66"/>
      <c r="J66" s="67">
        <v>35.49</v>
      </c>
      <c r="K66" s="311"/>
      <c r="L66" s="311"/>
      <c r="M66" s="311"/>
      <c r="N66" s="311"/>
      <c r="O66" s="311"/>
      <c r="P66" s="311"/>
      <c r="Q66" s="311"/>
      <c r="R66" s="311"/>
      <c r="S66" s="311"/>
      <c r="T66" s="311"/>
      <c r="U66" s="311"/>
      <c r="V66" s="311"/>
      <c r="W66" s="295"/>
      <c r="X66" s="295"/>
      <c r="Y66" s="295"/>
      <c r="Z66" s="295"/>
      <c r="AA66" s="295"/>
    </row>
    <row r="67" spans="1:28" s="54" customFormat="1" ht="26.25" hidden="1" x14ac:dyDescent="0.4">
      <c r="A67" s="309" t="s">
        <v>200</v>
      </c>
      <c r="B67" s="310" t="s">
        <v>30</v>
      </c>
      <c r="C67" s="66"/>
      <c r="D67" s="66"/>
      <c r="E67" s="66"/>
      <c r="F67" s="66"/>
      <c r="G67" s="66"/>
      <c r="H67" s="66"/>
      <c r="I67" s="66"/>
      <c r="J67" s="67">
        <v>29.63</v>
      </c>
      <c r="K67" s="311"/>
      <c r="L67" s="311"/>
      <c r="M67" s="311"/>
      <c r="N67" s="311"/>
      <c r="O67" s="311"/>
      <c r="P67" s="311"/>
      <c r="Q67" s="311"/>
      <c r="R67" s="311"/>
      <c r="S67" s="311"/>
      <c r="T67" s="311"/>
      <c r="U67" s="311"/>
      <c r="V67" s="311"/>
      <c r="W67" s="295"/>
      <c r="X67" s="295"/>
      <c r="Y67" s="295"/>
      <c r="Z67" s="295"/>
      <c r="AA67" s="295"/>
    </row>
    <row r="68" spans="1:28" s="54" customFormat="1" ht="26.25" hidden="1" x14ac:dyDescent="0.4">
      <c r="A68" s="309" t="s">
        <v>201</v>
      </c>
      <c r="B68" s="310" t="s">
        <v>30</v>
      </c>
      <c r="C68" s="66"/>
      <c r="D68" s="66"/>
      <c r="E68" s="66"/>
      <c r="F68" s="66"/>
      <c r="G68" s="66"/>
      <c r="H68" s="66"/>
      <c r="I68" s="66"/>
      <c r="J68" s="67">
        <v>91.52</v>
      </c>
      <c r="K68" s="311"/>
      <c r="L68" s="311"/>
      <c r="M68" s="311"/>
      <c r="N68" s="311"/>
      <c r="O68" s="311"/>
      <c r="P68" s="311"/>
      <c r="Q68" s="311"/>
      <c r="R68" s="311"/>
      <c r="S68" s="311"/>
      <c r="T68" s="311"/>
      <c r="U68" s="311"/>
      <c r="V68" s="311"/>
      <c r="W68" s="295"/>
      <c r="X68" s="295"/>
      <c r="Y68" s="295"/>
      <c r="Z68" s="295"/>
      <c r="AA68" s="295"/>
    </row>
    <row r="69" spans="1:28" s="54" customFormat="1" ht="26.25" hidden="1" x14ac:dyDescent="0.4">
      <c r="A69" s="309" t="s">
        <v>202</v>
      </c>
      <c r="B69" s="310" t="s">
        <v>30</v>
      </c>
      <c r="C69" s="66"/>
      <c r="D69" s="66"/>
      <c r="E69" s="66"/>
      <c r="F69" s="66"/>
      <c r="G69" s="66"/>
      <c r="H69" s="66"/>
      <c r="I69" s="66"/>
      <c r="J69" s="67">
        <v>4.29</v>
      </c>
      <c r="K69" s="311"/>
      <c r="L69" s="311"/>
      <c r="M69" s="311"/>
      <c r="N69" s="311"/>
      <c r="O69" s="311"/>
      <c r="P69" s="311"/>
      <c r="Q69" s="311"/>
      <c r="R69" s="311"/>
      <c r="S69" s="311"/>
      <c r="T69" s="311"/>
      <c r="U69" s="311"/>
      <c r="V69" s="311"/>
      <c r="W69" s="295"/>
      <c r="X69" s="295"/>
      <c r="Y69" s="295"/>
      <c r="Z69" s="295"/>
      <c r="AA69" s="295"/>
    </row>
    <row r="70" spans="1:28" s="54" customFormat="1" ht="26.25" hidden="1" x14ac:dyDescent="0.4">
      <c r="A70" s="309" t="s">
        <v>203</v>
      </c>
      <c r="B70" s="310" t="s">
        <v>30</v>
      </c>
      <c r="C70" s="66"/>
      <c r="D70" s="66"/>
      <c r="E70" s="66"/>
      <c r="F70" s="66"/>
      <c r="G70" s="66"/>
      <c r="H70" s="66"/>
      <c r="I70" s="66"/>
      <c r="J70" s="67">
        <v>18.84</v>
      </c>
      <c r="K70" s="311"/>
      <c r="L70" s="311"/>
      <c r="M70" s="311"/>
      <c r="N70" s="311"/>
      <c r="O70" s="311"/>
      <c r="P70" s="311"/>
      <c r="Q70" s="311"/>
      <c r="R70" s="311"/>
      <c r="S70" s="311"/>
      <c r="T70" s="311"/>
      <c r="U70" s="311"/>
      <c r="V70" s="311"/>
      <c r="W70" s="295"/>
      <c r="X70" s="295"/>
      <c r="Y70" s="295"/>
      <c r="Z70" s="295"/>
      <c r="AA70" s="295"/>
    </row>
    <row r="71" spans="1:28" s="54" customFormat="1" ht="26.25" hidden="1" x14ac:dyDescent="0.4">
      <c r="A71" s="309" t="s">
        <v>204</v>
      </c>
      <c r="B71" s="310" t="s">
        <v>30</v>
      </c>
      <c r="C71" s="66"/>
      <c r="D71" s="66"/>
      <c r="E71" s="66"/>
      <c r="F71" s="66"/>
      <c r="G71" s="66"/>
      <c r="H71" s="66"/>
      <c r="I71" s="66"/>
      <c r="J71" s="67">
        <v>120.3</v>
      </c>
      <c r="K71" s="311"/>
      <c r="L71" s="311"/>
      <c r="M71" s="311"/>
      <c r="N71" s="311"/>
      <c r="O71" s="311"/>
      <c r="P71" s="311"/>
      <c r="Q71" s="311"/>
      <c r="R71" s="311"/>
      <c r="S71" s="311"/>
      <c r="T71" s="311"/>
      <c r="U71" s="311"/>
      <c r="V71" s="311"/>
      <c r="W71" s="295"/>
      <c r="X71" s="295"/>
      <c r="Y71" s="295"/>
      <c r="Z71" s="295"/>
      <c r="AA71" s="295"/>
    </row>
    <row r="72" spans="1:28" s="54" customFormat="1" ht="26.25" hidden="1" x14ac:dyDescent="0.4">
      <c r="A72" s="309" t="s">
        <v>205</v>
      </c>
      <c r="B72" s="310" t="s">
        <v>30</v>
      </c>
      <c r="C72" s="66"/>
      <c r="D72" s="66"/>
      <c r="E72" s="66"/>
      <c r="F72" s="66"/>
      <c r="G72" s="66"/>
      <c r="H72" s="66"/>
      <c r="I72" s="66"/>
      <c r="J72" s="67">
        <v>75.62</v>
      </c>
      <c r="K72" s="311"/>
      <c r="L72" s="311"/>
      <c r="M72" s="311"/>
      <c r="N72" s="311"/>
      <c r="O72" s="311"/>
      <c r="P72" s="311"/>
      <c r="Q72" s="311"/>
      <c r="R72" s="311"/>
      <c r="S72" s="311"/>
      <c r="T72" s="311"/>
      <c r="U72" s="311"/>
      <c r="V72" s="311"/>
      <c r="W72" s="295"/>
      <c r="X72" s="295"/>
      <c r="Y72" s="295"/>
      <c r="Z72" s="295"/>
      <c r="AA72" s="295"/>
    </row>
    <row r="73" spans="1:28" s="54" customFormat="1" ht="26.25" hidden="1" x14ac:dyDescent="0.4">
      <c r="A73" s="309" t="s">
        <v>206</v>
      </c>
      <c r="B73" s="310" t="s">
        <v>30</v>
      </c>
      <c r="C73" s="66"/>
      <c r="D73" s="66"/>
      <c r="E73" s="66"/>
      <c r="F73" s="66"/>
      <c r="G73" s="66"/>
      <c r="H73" s="66"/>
      <c r="I73" s="66"/>
      <c r="J73" s="67">
        <v>8.6</v>
      </c>
      <c r="K73" s="311"/>
      <c r="L73" s="311"/>
      <c r="M73" s="311"/>
      <c r="N73" s="311"/>
      <c r="O73" s="311"/>
      <c r="P73" s="311"/>
      <c r="Q73" s="311"/>
      <c r="R73" s="311"/>
      <c r="S73" s="311"/>
      <c r="T73" s="311"/>
      <c r="U73" s="311"/>
      <c r="V73" s="311"/>
      <c r="W73" s="295"/>
      <c r="X73" s="295"/>
      <c r="Y73" s="295"/>
      <c r="Z73" s="295"/>
      <c r="AA73" s="295"/>
    </row>
    <row r="74" spans="1:28" s="54" customFormat="1" ht="26.25" hidden="1" x14ac:dyDescent="0.4">
      <c r="A74" s="309" t="s">
        <v>207</v>
      </c>
      <c r="B74" s="310" t="s">
        <v>30</v>
      </c>
      <c r="C74" s="66"/>
      <c r="D74" s="66"/>
      <c r="E74" s="66"/>
      <c r="F74" s="66"/>
      <c r="G74" s="66"/>
      <c r="H74" s="66"/>
      <c r="I74" s="66"/>
      <c r="J74" s="67">
        <v>15.7</v>
      </c>
      <c r="K74" s="311"/>
      <c r="L74" s="311"/>
      <c r="M74" s="311"/>
      <c r="N74" s="311"/>
      <c r="O74" s="311"/>
      <c r="P74" s="311"/>
      <c r="Q74" s="311"/>
      <c r="R74" s="311"/>
      <c r="S74" s="311"/>
      <c r="T74" s="311"/>
      <c r="U74" s="311"/>
      <c r="V74" s="311"/>
      <c r="W74" s="295"/>
      <c r="X74" s="295"/>
      <c r="Y74" s="295"/>
      <c r="Z74" s="295"/>
      <c r="AA74" s="295"/>
    </row>
    <row r="75" spans="1:28" s="54" customFormat="1" ht="52.5" hidden="1" x14ac:dyDescent="0.4">
      <c r="A75" s="309" t="s">
        <v>208</v>
      </c>
      <c r="B75" s="310" t="s">
        <v>30</v>
      </c>
      <c r="C75" s="66"/>
      <c r="D75" s="66"/>
      <c r="E75" s="66"/>
      <c r="F75" s="66"/>
      <c r="G75" s="66"/>
      <c r="H75" s="66"/>
      <c r="I75" s="66"/>
      <c r="J75" s="67">
        <v>16.37</v>
      </c>
      <c r="K75" s="311"/>
      <c r="L75" s="311"/>
      <c r="M75" s="311"/>
      <c r="N75" s="311"/>
      <c r="O75" s="311"/>
      <c r="P75" s="311"/>
      <c r="Q75" s="311"/>
      <c r="R75" s="311"/>
      <c r="S75" s="311"/>
      <c r="T75" s="311"/>
      <c r="U75" s="311"/>
      <c r="V75" s="311"/>
      <c r="W75" s="295"/>
      <c r="X75" s="295"/>
      <c r="Y75" s="295"/>
      <c r="Z75" s="295"/>
      <c r="AA75" s="295"/>
    </row>
    <row r="76" spans="1:28" s="54" customFormat="1" ht="26.25" x14ac:dyDescent="0.4">
      <c r="A76" s="309" t="s">
        <v>209</v>
      </c>
      <c r="B76" s="310" t="s">
        <v>30</v>
      </c>
      <c r="C76" s="66">
        <v>1144.3</v>
      </c>
      <c r="D76" s="66">
        <v>633.55799999999999</v>
      </c>
      <c r="E76" s="66">
        <v>605.68200000000002</v>
      </c>
      <c r="F76" s="66">
        <f>E76*$X$77</f>
        <v>665.64451799999995</v>
      </c>
      <c r="G76" s="66">
        <f>F76*$Y$77</f>
        <v>696.26416582799993</v>
      </c>
      <c r="H76" s="66">
        <f>G76*$Z$77</f>
        <v>726.20352495860391</v>
      </c>
      <c r="I76" s="66">
        <f>H76*$AA$77</f>
        <v>756.70407300686531</v>
      </c>
      <c r="J76" s="67">
        <v>25.08</v>
      </c>
      <c r="K76" s="311">
        <f>C76*J76</f>
        <v>28699.043999999998</v>
      </c>
      <c r="L76" s="311">
        <f>D76*$J$76</f>
        <v>15889.634639999998</v>
      </c>
      <c r="M76" s="311">
        <f t="shared" ref="M76:Q76" si="15">E76*$J$76</f>
        <v>15190.504559999999</v>
      </c>
      <c r="N76" s="311">
        <f t="shared" si="15"/>
        <v>16694.364511439999</v>
      </c>
      <c r="O76" s="311">
        <f t="shared" si="15"/>
        <v>17462.305278966236</v>
      </c>
      <c r="P76" s="311">
        <f t="shared" si="15"/>
        <v>18213.184405961783</v>
      </c>
      <c r="Q76" s="311">
        <f t="shared" si="15"/>
        <v>18978.138151012179</v>
      </c>
      <c r="R76" s="313">
        <f>M76/L76*100</f>
        <v>95.600087126987589</v>
      </c>
      <c r="S76" s="313">
        <f t="shared" ref="S76:V91" si="16">N76/M76*100</f>
        <v>109.89999999999999</v>
      </c>
      <c r="T76" s="313">
        <f t="shared" si="16"/>
        <v>104.59999999999998</v>
      </c>
      <c r="U76" s="313">
        <f t="shared" si="16"/>
        <v>104.3</v>
      </c>
      <c r="V76" s="313">
        <f t="shared" si="16"/>
        <v>104.2</v>
      </c>
      <c r="W76" s="295"/>
      <c r="X76" s="295"/>
      <c r="Y76" s="295"/>
      <c r="Z76" s="295"/>
      <c r="AA76" s="295"/>
    </row>
    <row r="77" spans="1:28" s="54" customFormat="1" ht="92.25" x14ac:dyDescent="0.4">
      <c r="A77" s="309" t="s">
        <v>210</v>
      </c>
      <c r="B77" s="310" t="s">
        <v>30</v>
      </c>
      <c r="C77" s="66">
        <v>138.30000000000001</v>
      </c>
      <c r="D77" s="66">
        <v>103.842</v>
      </c>
      <c r="E77" s="66">
        <v>99.647999999999996</v>
      </c>
      <c r="F77" s="66">
        <f t="shared" ref="F77:F81" si="17">E77*$X$77</f>
        <v>109.51315199999999</v>
      </c>
      <c r="G77" s="66">
        <f t="shared" ref="G77:G80" si="18">F77*$Y$77</f>
        <v>114.55075699199999</v>
      </c>
      <c r="H77" s="66">
        <f t="shared" ref="H77:H81" si="19">G77*$Z$77</f>
        <v>119.47643954265598</v>
      </c>
      <c r="I77" s="66">
        <f t="shared" ref="I77:I80" si="20">H77*$AA$77</f>
        <v>124.49445000344754</v>
      </c>
      <c r="J77" s="67">
        <v>97.04</v>
      </c>
      <c r="K77" s="311">
        <f>C77*J77</f>
        <v>13420.632000000001</v>
      </c>
      <c r="L77" s="311">
        <f>D77*$J$77</f>
        <v>10076.82768</v>
      </c>
      <c r="M77" s="311">
        <f t="shared" ref="M77:Q77" si="21">E77*$J$77</f>
        <v>9669.8419200000008</v>
      </c>
      <c r="N77" s="311">
        <f t="shared" si="21"/>
        <v>10627.15627008</v>
      </c>
      <c r="O77" s="311">
        <f t="shared" si="21"/>
        <v>11116.00545850368</v>
      </c>
      <c r="P77" s="311">
        <f t="shared" si="21"/>
        <v>11593.993693219338</v>
      </c>
      <c r="Q77" s="311">
        <f t="shared" si="21"/>
        <v>12080.94142833455</v>
      </c>
      <c r="R77" s="313">
        <f t="shared" ref="R77:R80" si="22">M77/L77*100</f>
        <v>95.961171780204552</v>
      </c>
      <c r="S77" s="313">
        <f>N77/M77*100</f>
        <v>109.89999999999999</v>
      </c>
      <c r="T77" s="313">
        <f t="shared" si="16"/>
        <v>104.59999999999998</v>
      </c>
      <c r="U77" s="313">
        <f t="shared" si="16"/>
        <v>104.3</v>
      </c>
      <c r="V77" s="313">
        <f t="shared" si="16"/>
        <v>104.2</v>
      </c>
      <c r="W77" s="314" t="s">
        <v>308</v>
      </c>
      <c r="X77" s="315">
        <v>1.099</v>
      </c>
      <c r="Y77" s="315">
        <v>1.046</v>
      </c>
      <c r="Z77" s="315">
        <v>1.0429999999999999</v>
      </c>
      <c r="AA77" s="315">
        <v>1.042</v>
      </c>
      <c r="AB77" s="294" t="s">
        <v>330</v>
      </c>
    </row>
    <row r="78" spans="1:28" s="54" customFormat="1" ht="52.5" hidden="1" x14ac:dyDescent="0.4">
      <c r="A78" s="309" t="s">
        <v>211</v>
      </c>
      <c r="B78" s="310" t="s">
        <v>30</v>
      </c>
      <c r="C78" s="66"/>
      <c r="D78" s="66"/>
      <c r="E78" s="66"/>
      <c r="F78" s="66">
        <f t="shared" si="17"/>
        <v>0</v>
      </c>
      <c r="G78" s="66">
        <f t="shared" si="18"/>
        <v>0</v>
      </c>
      <c r="H78" s="66">
        <f t="shared" si="19"/>
        <v>0</v>
      </c>
      <c r="I78" s="66">
        <f t="shared" si="20"/>
        <v>0</v>
      </c>
      <c r="J78" s="67">
        <v>40.6</v>
      </c>
      <c r="K78" s="311"/>
      <c r="L78" s="311"/>
      <c r="M78" s="311"/>
      <c r="N78" s="311"/>
      <c r="O78" s="311"/>
      <c r="P78" s="311"/>
      <c r="Q78" s="311"/>
      <c r="R78" s="313" t="e">
        <f t="shared" si="22"/>
        <v>#DIV/0!</v>
      </c>
      <c r="S78" s="313" t="e">
        <f t="shared" si="16"/>
        <v>#DIV/0!</v>
      </c>
      <c r="T78" s="313" t="e">
        <f t="shared" si="16"/>
        <v>#DIV/0!</v>
      </c>
      <c r="U78" s="313" t="e">
        <f t="shared" si="16"/>
        <v>#DIV/0!</v>
      </c>
      <c r="V78" s="313" t="e">
        <f t="shared" si="16"/>
        <v>#DIV/0!</v>
      </c>
      <c r="W78" s="295"/>
      <c r="X78" s="295"/>
      <c r="Y78" s="295"/>
      <c r="Z78" s="295"/>
      <c r="AA78" s="295"/>
    </row>
    <row r="79" spans="1:28" s="54" customFormat="1" ht="78.75" hidden="1" x14ac:dyDescent="0.4">
      <c r="A79" s="309" t="s">
        <v>212</v>
      </c>
      <c r="B79" s="310" t="s">
        <v>30</v>
      </c>
      <c r="C79" s="66"/>
      <c r="D79" s="66"/>
      <c r="E79" s="66"/>
      <c r="F79" s="66">
        <f t="shared" si="17"/>
        <v>0</v>
      </c>
      <c r="G79" s="66">
        <f t="shared" si="18"/>
        <v>0</v>
      </c>
      <c r="H79" s="66">
        <f t="shared" si="19"/>
        <v>0</v>
      </c>
      <c r="I79" s="66">
        <f t="shared" si="20"/>
        <v>0</v>
      </c>
      <c r="J79" s="67">
        <v>47.2</v>
      </c>
      <c r="K79" s="311"/>
      <c r="L79" s="311"/>
      <c r="M79" s="311"/>
      <c r="N79" s="311"/>
      <c r="O79" s="311"/>
      <c r="P79" s="311"/>
      <c r="Q79" s="311"/>
      <c r="R79" s="313" t="e">
        <f t="shared" si="22"/>
        <v>#DIV/0!</v>
      </c>
      <c r="S79" s="313" t="e">
        <f t="shared" si="16"/>
        <v>#DIV/0!</v>
      </c>
      <c r="T79" s="313" t="e">
        <f t="shared" si="16"/>
        <v>#DIV/0!</v>
      </c>
      <c r="U79" s="313" t="e">
        <f t="shared" si="16"/>
        <v>#DIV/0!</v>
      </c>
      <c r="V79" s="313" t="e">
        <f t="shared" si="16"/>
        <v>#DIV/0!</v>
      </c>
      <c r="W79" s="295"/>
      <c r="X79" s="295"/>
      <c r="Y79" s="295"/>
      <c r="Z79" s="295"/>
      <c r="AA79" s="295"/>
    </row>
    <row r="80" spans="1:28" s="54" customFormat="1" ht="52.5" hidden="1" x14ac:dyDescent="0.4">
      <c r="A80" s="309" t="s">
        <v>213</v>
      </c>
      <c r="B80" s="310" t="s">
        <v>30</v>
      </c>
      <c r="C80" s="66"/>
      <c r="D80" s="66"/>
      <c r="E80" s="66"/>
      <c r="F80" s="66">
        <f t="shared" si="17"/>
        <v>0</v>
      </c>
      <c r="G80" s="66">
        <f t="shared" si="18"/>
        <v>0</v>
      </c>
      <c r="H80" s="66">
        <f t="shared" si="19"/>
        <v>0</v>
      </c>
      <c r="I80" s="66">
        <f t="shared" si="20"/>
        <v>0</v>
      </c>
      <c r="J80" s="67">
        <v>67.5</v>
      </c>
      <c r="K80" s="311"/>
      <c r="L80" s="311"/>
      <c r="M80" s="311"/>
      <c r="N80" s="311"/>
      <c r="O80" s="311"/>
      <c r="P80" s="311"/>
      <c r="Q80" s="311"/>
      <c r="R80" s="313" t="e">
        <f t="shared" si="22"/>
        <v>#DIV/0!</v>
      </c>
      <c r="S80" s="313" t="e">
        <f t="shared" si="16"/>
        <v>#DIV/0!</v>
      </c>
      <c r="T80" s="313" t="e">
        <f t="shared" si="16"/>
        <v>#DIV/0!</v>
      </c>
      <c r="U80" s="313" t="e">
        <f t="shared" si="16"/>
        <v>#DIV/0!</v>
      </c>
      <c r="V80" s="313" t="e">
        <f t="shared" si="16"/>
        <v>#DIV/0!</v>
      </c>
      <c r="W80" s="295"/>
      <c r="X80" s="295"/>
      <c r="Y80" s="295"/>
      <c r="Z80" s="295"/>
      <c r="AA80" s="295"/>
    </row>
    <row r="81" spans="1:27" s="54" customFormat="1" ht="52.5" x14ac:dyDescent="0.4">
      <c r="A81" s="309" t="s">
        <v>214</v>
      </c>
      <c r="B81" s="310" t="s">
        <v>30</v>
      </c>
      <c r="C81" s="66">
        <v>2104.6999999999998</v>
      </c>
      <c r="D81" s="66">
        <v>3627</v>
      </c>
      <c r="E81" s="66">
        <v>11880</v>
      </c>
      <c r="F81" s="66">
        <f t="shared" si="17"/>
        <v>13056.119999999999</v>
      </c>
      <c r="G81" s="66">
        <f>F81*$Y$77</f>
        <v>13656.701519999999</v>
      </c>
      <c r="H81" s="66">
        <f t="shared" si="19"/>
        <v>14243.939685359997</v>
      </c>
      <c r="I81" s="66">
        <f>H81*$AA$77</f>
        <v>14842.185152145117</v>
      </c>
      <c r="J81" s="67">
        <v>14.2</v>
      </c>
      <c r="K81" s="311">
        <f>C81*J81</f>
        <v>29886.739999999994</v>
      </c>
      <c r="L81" s="311">
        <f>D81*$J$81</f>
        <v>51503.399999999994</v>
      </c>
      <c r="M81" s="311">
        <f t="shared" ref="M81:P81" si="23">E81*$J$81</f>
        <v>168696</v>
      </c>
      <c r="N81" s="311">
        <f t="shared" si="23"/>
        <v>185396.90399999998</v>
      </c>
      <c r="O81" s="311">
        <f t="shared" si="23"/>
        <v>193925.16158399996</v>
      </c>
      <c r="P81" s="311">
        <f t="shared" si="23"/>
        <v>202263.94353211197</v>
      </c>
      <c r="Q81" s="311">
        <f>I81*$J$81</f>
        <v>210759.02916046066</v>
      </c>
      <c r="R81" s="313">
        <f>M81/L81*100</f>
        <v>327.54342431761791</v>
      </c>
      <c r="S81" s="313">
        <f t="shared" si="16"/>
        <v>109.89999999999999</v>
      </c>
      <c r="T81" s="313">
        <f t="shared" si="16"/>
        <v>104.59999999999998</v>
      </c>
      <c r="U81" s="313">
        <f t="shared" si="16"/>
        <v>104.30000000000001</v>
      </c>
      <c r="V81" s="313">
        <f>Q81/P81*100</f>
        <v>104.2</v>
      </c>
      <c r="W81" s="295"/>
      <c r="X81" s="295"/>
      <c r="Y81" s="295"/>
      <c r="Z81" s="295"/>
      <c r="AA81" s="295"/>
    </row>
    <row r="82" spans="1:27" s="54" customFormat="1" ht="26.25" hidden="1" x14ac:dyDescent="0.4">
      <c r="A82" s="309" t="s">
        <v>215</v>
      </c>
      <c r="B82" s="310" t="s">
        <v>32</v>
      </c>
      <c r="C82" s="66"/>
      <c r="D82" s="66"/>
      <c r="E82" s="66"/>
      <c r="F82" s="66"/>
      <c r="G82" s="66"/>
      <c r="H82" s="66"/>
      <c r="I82" s="66"/>
      <c r="J82" s="67">
        <v>12.62</v>
      </c>
      <c r="K82" s="311">
        <f t="shared" ref="K82:K101" si="24">C82*J82</f>
        <v>0</v>
      </c>
      <c r="L82" s="311">
        <f t="shared" ref="L82:L101" si="25">D82*J82</f>
        <v>0</v>
      </c>
      <c r="M82" s="311">
        <f t="shared" ref="M82:M101" si="26">E82*J82</f>
        <v>0</v>
      </c>
      <c r="N82" s="311">
        <f t="shared" ref="N82:N101" si="27">F82*J82</f>
        <v>0</v>
      </c>
      <c r="O82" s="311">
        <f t="shared" ref="O82:O101" si="28">G82*J82</f>
        <v>0</v>
      </c>
      <c r="P82" s="311">
        <f t="shared" ref="P82:P101" si="29">H82*J82</f>
        <v>0</v>
      </c>
      <c r="Q82" s="311"/>
      <c r="R82" s="313" t="e">
        <f t="shared" ref="R82:V96" si="30">M82/L82*100</f>
        <v>#DIV/0!</v>
      </c>
      <c r="S82" s="313" t="e">
        <f t="shared" si="16"/>
        <v>#DIV/0!</v>
      </c>
      <c r="T82" s="313" t="e">
        <f t="shared" si="16"/>
        <v>#DIV/0!</v>
      </c>
      <c r="U82" s="313" t="e">
        <f t="shared" si="16"/>
        <v>#DIV/0!</v>
      </c>
      <c r="V82" s="313" t="e">
        <f t="shared" si="16"/>
        <v>#DIV/0!</v>
      </c>
      <c r="W82" s="295"/>
      <c r="X82" s="295"/>
      <c r="Y82" s="295"/>
      <c r="Z82" s="295"/>
      <c r="AA82" s="295"/>
    </row>
    <row r="83" spans="1:27" s="54" customFormat="1" ht="26.25" hidden="1" x14ac:dyDescent="0.4">
      <c r="A83" s="309" t="s">
        <v>216</v>
      </c>
      <c r="B83" s="310" t="s">
        <v>30</v>
      </c>
      <c r="C83" s="66"/>
      <c r="D83" s="66"/>
      <c r="E83" s="66"/>
      <c r="F83" s="66"/>
      <c r="G83" s="66"/>
      <c r="H83" s="66"/>
      <c r="I83" s="66"/>
      <c r="J83" s="67">
        <v>49.22</v>
      </c>
      <c r="K83" s="311">
        <f t="shared" si="24"/>
        <v>0</v>
      </c>
      <c r="L83" s="311">
        <f t="shared" si="25"/>
        <v>0</v>
      </c>
      <c r="M83" s="311">
        <f t="shared" si="26"/>
        <v>0</v>
      </c>
      <c r="N83" s="311">
        <f t="shared" si="27"/>
        <v>0</v>
      </c>
      <c r="O83" s="311">
        <f t="shared" si="28"/>
        <v>0</v>
      </c>
      <c r="P83" s="311">
        <f t="shared" si="29"/>
        <v>0</v>
      </c>
      <c r="Q83" s="311"/>
      <c r="R83" s="313" t="e">
        <f t="shared" si="30"/>
        <v>#DIV/0!</v>
      </c>
      <c r="S83" s="313" t="e">
        <f t="shared" si="16"/>
        <v>#DIV/0!</v>
      </c>
      <c r="T83" s="313" t="e">
        <f t="shared" si="16"/>
        <v>#DIV/0!</v>
      </c>
      <c r="U83" s="313" t="e">
        <f t="shared" si="16"/>
        <v>#DIV/0!</v>
      </c>
      <c r="V83" s="313" t="e">
        <f t="shared" si="16"/>
        <v>#DIV/0!</v>
      </c>
      <c r="W83" s="295"/>
      <c r="X83" s="295"/>
      <c r="Y83" s="295"/>
      <c r="Z83" s="295"/>
      <c r="AA83" s="295"/>
    </row>
    <row r="84" spans="1:27" s="54" customFormat="1" ht="26.25" hidden="1" x14ac:dyDescent="0.4">
      <c r="A84" s="309" t="s">
        <v>217</v>
      </c>
      <c r="B84" s="310" t="s">
        <v>30</v>
      </c>
      <c r="C84" s="66"/>
      <c r="D84" s="66"/>
      <c r="E84" s="66"/>
      <c r="F84" s="66"/>
      <c r="G84" s="66"/>
      <c r="H84" s="66"/>
      <c r="I84" s="66"/>
      <c r="J84" s="67">
        <v>58</v>
      </c>
      <c r="K84" s="311">
        <f t="shared" si="24"/>
        <v>0</v>
      </c>
      <c r="L84" s="311">
        <f t="shared" si="25"/>
        <v>0</v>
      </c>
      <c r="M84" s="311">
        <f t="shared" si="26"/>
        <v>0</v>
      </c>
      <c r="N84" s="311">
        <f t="shared" si="27"/>
        <v>0</v>
      </c>
      <c r="O84" s="311">
        <f t="shared" si="28"/>
        <v>0</v>
      </c>
      <c r="P84" s="311">
        <f t="shared" si="29"/>
        <v>0</v>
      </c>
      <c r="Q84" s="311"/>
      <c r="R84" s="313" t="e">
        <f t="shared" si="30"/>
        <v>#DIV/0!</v>
      </c>
      <c r="S84" s="313" t="e">
        <f t="shared" si="16"/>
        <v>#DIV/0!</v>
      </c>
      <c r="T84" s="313" t="e">
        <f t="shared" si="16"/>
        <v>#DIV/0!</v>
      </c>
      <c r="U84" s="313" t="e">
        <f t="shared" si="16"/>
        <v>#DIV/0!</v>
      </c>
      <c r="V84" s="313" t="e">
        <f t="shared" si="16"/>
        <v>#DIV/0!</v>
      </c>
      <c r="W84" s="295"/>
      <c r="X84" s="295"/>
      <c r="Y84" s="295"/>
      <c r="Z84" s="295"/>
      <c r="AA84" s="295"/>
    </row>
    <row r="85" spans="1:27" s="54" customFormat="1" ht="26.25" hidden="1" x14ac:dyDescent="0.4">
      <c r="A85" s="309" t="s">
        <v>218</v>
      </c>
      <c r="B85" s="310" t="s">
        <v>30</v>
      </c>
      <c r="C85" s="66"/>
      <c r="D85" s="66"/>
      <c r="E85" s="66"/>
      <c r="F85" s="66"/>
      <c r="G85" s="66"/>
      <c r="H85" s="66"/>
      <c r="I85" s="66"/>
      <c r="J85" s="67">
        <v>85.11</v>
      </c>
      <c r="K85" s="311">
        <f t="shared" si="24"/>
        <v>0</v>
      </c>
      <c r="L85" s="311">
        <f t="shared" si="25"/>
        <v>0</v>
      </c>
      <c r="M85" s="311">
        <f t="shared" si="26"/>
        <v>0</v>
      </c>
      <c r="N85" s="311">
        <f t="shared" si="27"/>
        <v>0</v>
      </c>
      <c r="O85" s="311">
        <f t="shared" si="28"/>
        <v>0</v>
      </c>
      <c r="P85" s="311">
        <f t="shared" si="29"/>
        <v>0</v>
      </c>
      <c r="Q85" s="311"/>
      <c r="R85" s="313" t="e">
        <f t="shared" si="30"/>
        <v>#DIV/0!</v>
      </c>
      <c r="S85" s="313" t="e">
        <f t="shared" si="16"/>
        <v>#DIV/0!</v>
      </c>
      <c r="T85" s="313" t="e">
        <f t="shared" si="16"/>
        <v>#DIV/0!</v>
      </c>
      <c r="U85" s="313" t="e">
        <f t="shared" si="16"/>
        <v>#DIV/0!</v>
      </c>
      <c r="V85" s="313" t="e">
        <f t="shared" si="16"/>
        <v>#DIV/0!</v>
      </c>
      <c r="W85" s="295"/>
      <c r="X85" s="295"/>
      <c r="Y85" s="295"/>
      <c r="Z85" s="295"/>
      <c r="AA85" s="295"/>
    </row>
    <row r="86" spans="1:27" s="54" customFormat="1" ht="26.25" hidden="1" x14ac:dyDescent="0.4">
      <c r="A86" s="309" t="s">
        <v>219</v>
      </c>
      <c r="B86" s="310" t="s">
        <v>30</v>
      </c>
      <c r="C86" s="66"/>
      <c r="D86" s="66"/>
      <c r="E86" s="66"/>
      <c r="F86" s="66"/>
      <c r="G86" s="66"/>
      <c r="H86" s="66"/>
      <c r="I86" s="66"/>
      <c r="J86" s="67">
        <v>1.93</v>
      </c>
      <c r="K86" s="311">
        <f t="shared" si="24"/>
        <v>0</v>
      </c>
      <c r="L86" s="311">
        <f t="shared" si="25"/>
        <v>0</v>
      </c>
      <c r="M86" s="311">
        <f t="shared" si="26"/>
        <v>0</v>
      </c>
      <c r="N86" s="311">
        <f t="shared" si="27"/>
        <v>0</v>
      </c>
      <c r="O86" s="311">
        <f t="shared" si="28"/>
        <v>0</v>
      </c>
      <c r="P86" s="311">
        <f t="shared" si="29"/>
        <v>0</v>
      </c>
      <c r="Q86" s="311"/>
      <c r="R86" s="313" t="e">
        <f t="shared" si="30"/>
        <v>#DIV/0!</v>
      </c>
      <c r="S86" s="313" t="e">
        <f t="shared" si="16"/>
        <v>#DIV/0!</v>
      </c>
      <c r="T86" s="313" t="e">
        <f t="shared" si="16"/>
        <v>#DIV/0!</v>
      </c>
      <c r="U86" s="313" t="e">
        <f t="shared" si="16"/>
        <v>#DIV/0!</v>
      </c>
      <c r="V86" s="313" t="e">
        <f t="shared" si="16"/>
        <v>#DIV/0!</v>
      </c>
      <c r="W86" s="295"/>
      <c r="X86" s="295"/>
      <c r="Y86" s="295"/>
      <c r="Z86" s="295"/>
      <c r="AA86" s="295"/>
    </row>
    <row r="87" spans="1:27" s="54" customFormat="1" ht="26.25" hidden="1" x14ac:dyDescent="0.4">
      <c r="A87" s="309" t="s">
        <v>220</v>
      </c>
      <c r="B87" s="310" t="s">
        <v>30</v>
      </c>
      <c r="C87" s="66"/>
      <c r="D87" s="66"/>
      <c r="E87" s="66"/>
      <c r="F87" s="66"/>
      <c r="G87" s="66"/>
      <c r="H87" s="66"/>
      <c r="I87" s="66"/>
      <c r="J87" s="67">
        <v>279.60000000000002</v>
      </c>
      <c r="K87" s="311">
        <f t="shared" si="24"/>
        <v>0</v>
      </c>
      <c r="L87" s="311">
        <f t="shared" si="25"/>
        <v>0</v>
      </c>
      <c r="M87" s="311">
        <f t="shared" si="26"/>
        <v>0</v>
      </c>
      <c r="N87" s="311">
        <f t="shared" si="27"/>
        <v>0</v>
      </c>
      <c r="O87" s="311">
        <f t="shared" si="28"/>
        <v>0</v>
      </c>
      <c r="P87" s="311">
        <f t="shared" si="29"/>
        <v>0</v>
      </c>
      <c r="Q87" s="311"/>
      <c r="R87" s="313" t="e">
        <f t="shared" si="30"/>
        <v>#DIV/0!</v>
      </c>
      <c r="S87" s="313" t="e">
        <f t="shared" si="16"/>
        <v>#DIV/0!</v>
      </c>
      <c r="T87" s="313" t="e">
        <f t="shared" si="16"/>
        <v>#DIV/0!</v>
      </c>
      <c r="U87" s="313" t="e">
        <f t="shared" si="16"/>
        <v>#DIV/0!</v>
      </c>
      <c r="V87" s="313" t="e">
        <f t="shared" si="16"/>
        <v>#DIV/0!</v>
      </c>
      <c r="W87" s="295"/>
      <c r="X87" s="295"/>
      <c r="Y87" s="295"/>
      <c r="Z87" s="295"/>
      <c r="AA87" s="295"/>
    </row>
    <row r="88" spans="1:27" s="54" customFormat="1" ht="105" hidden="1" x14ac:dyDescent="0.4">
      <c r="A88" s="309" t="s">
        <v>221</v>
      </c>
      <c r="B88" s="310" t="s">
        <v>30</v>
      </c>
      <c r="C88" s="66"/>
      <c r="D88" s="66"/>
      <c r="E88" s="66"/>
      <c r="F88" s="66"/>
      <c r="G88" s="66"/>
      <c r="H88" s="66"/>
      <c r="I88" s="66"/>
      <c r="J88" s="67">
        <v>61.1</v>
      </c>
      <c r="K88" s="311">
        <f t="shared" si="24"/>
        <v>0</v>
      </c>
      <c r="L88" s="311">
        <f t="shared" si="25"/>
        <v>0</v>
      </c>
      <c r="M88" s="311">
        <f t="shared" si="26"/>
        <v>0</v>
      </c>
      <c r="N88" s="311">
        <f t="shared" si="27"/>
        <v>0</v>
      </c>
      <c r="O88" s="311">
        <f t="shared" si="28"/>
        <v>0</v>
      </c>
      <c r="P88" s="311">
        <f t="shared" si="29"/>
        <v>0</v>
      </c>
      <c r="Q88" s="311"/>
      <c r="R88" s="313" t="e">
        <f t="shared" si="30"/>
        <v>#DIV/0!</v>
      </c>
      <c r="S88" s="313" t="e">
        <f t="shared" si="16"/>
        <v>#DIV/0!</v>
      </c>
      <c r="T88" s="313" t="e">
        <f t="shared" si="16"/>
        <v>#DIV/0!</v>
      </c>
      <c r="U88" s="313" t="e">
        <f t="shared" si="16"/>
        <v>#DIV/0!</v>
      </c>
      <c r="V88" s="313" t="e">
        <f t="shared" si="16"/>
        <v>#DIV/0!</v>
      </c>
      <c r="W88" s="295"/>
      <c r="X88" s="295"/>
      <c r="Y88" s="295"/>
      <c r="Z88" s="295"/>
      <c r="AA88" s="295"/>
    </row>
    <row r="89" spans="1:27" s="54" customFormat="1" ht="52.5" hidden="1" x14ac:dyDescent="0.4">
      <c r="A89" s="309" t="s">
        <v>222</v>
      </c>
      <c r="B89" s="310" t="s">
        <v>30</v>
      </c>
      <c r="C89" s="66"/>
      <c r="D89" s="66"/>
      <c r="E89" s="66"/>
      <c r="F89" s="66"/>
      <c r="G89" s="66"/>
      <c r="H89" s="66"/>
      <c r="I89" s="66"/>
      <c r="J89" s="67">
        <v>75.14</v>
      </c>
      <c r="K89" s="311">
        <f t="shared" si="24"/>
        <v>0</v>
      </c>
      <c r="L89" s="311">
        <f t="shared" si="25"/>
        <v>0</v>
      </c>
      <c r="M89" s="311">
        <f t="shared" si="26"/>
        <v>0</v>
      </c>
      <c r="N89" s="311">
        <f t="shared" si="27"/>
        <v>0</v>
      </c>
      <c r="O89" s="311">
        <f t="shared" si="28"/>
        <v>0</v>
      </c>
      <c r="P89" s="311">
        <f t="shared" si="29"/>
        <v>0</v>
      </c>
      <c r="Q89" s="311"/>
      <c r="R89" s="313" t="e">
        <f t="shared" si="30"/>
        <v>#DIV/0!</v>
      </c>
      <c r="S89" s="313" t="e">
        <f t="shared" si="16"/>
        <v>#DIV/0!</v>
      </c>
      <c r="T89" s="313" t="e">
        <f t="shared" si="16"/>
        <v>#DIV/0!</v>
      </c>
      <c r="U89" s="313" t="e">
        <f t="shared" si="16"/>
        <v>#DIV/0!</v>
      </c>
      <c r="V89" s="313" t="e">
        <f t="shared" si="16"/>
        <v>#DIV/0!</v>
      </c>
      <c r="W89" s="295"/>
      <c r="X89" s="295"/>
      <c r="Y89" s="295"/>
      <c r="Z89" s="295"/>
      <c r="AA89" s="295"/>
    </row>
    <row r="90" spans="1:27" s="54" customFormat="1" ht="78.75" hidden="1" x14ac:dyDescent="0.4">
      <c r="A90" s="309" t="s">
        <v>223</v>
      </c>
      <c r="B90" s="310" t="s">
        <v>30</v>
      </c>
      <c r="C90" s="66"/>
      <c r="D90" s="66"/>
      <c r="E90" s="66"/>
      <c r="F90" s="66"/>
      <c r="G90" s="66"/>
      <c r="H90" s="66"/>
      <c r="I90" s="66"/>
      <c r="J90" s="67">
        <v>110.7</v>
      </c>
      <c r="K90" s="311">
        <f t="shared" si="24"/>
        <v>0</v>
      </c>
      <c r="L90" s="311">
        <f t="shared" si="25"/>
        <v>0</v>
      </c>
      <c r="M90" s="311">
        <f t="shared" si="26"/>
        <v>0</v>
      </c>
      <c r="N90" s="311">
        <f t="shared" si="27"/>
        <v>0</v>
      </c>
      <c r="O90" s="311">
        <f t="shared" si="28"/>
        <v>0</v>
      </c>
      <c r="P90" s="311">
        <f t="shared" si="29"/>
        <v>0</v>
      </c>
      <c r="Q90" s="311"/>
      <c r="R90" s="313" t="e">
        <f t="shared" si="30"/>
        <v>#DIV/0!</v>
      </c>
      <c r="S90" s="313" t="e">
        <f t="shared" si="16"/>
        <v>#DIV/0!</v>
      </c>
      <c r="T90" s="313" t="e">
        <f t="shared" si="16"/>
        <v>#DIV/0!</v>
      </c>
      <c r="U90" s="313" t="e">
        <f t="shared" si="16"/>
        <v>#DIV/0!</v>
      </c>
      <c r="V90" s="313" t="e">
        <f t="shared" si="16"/>
        <v>#DIV/0!</v>
      </c>
      <c r="W90" s="295"/>
      <c r="X90" s="295"/>
      <c r="Y90" s="295"/>
      <c r="Z90" s="295"/>
      <c r="AA90" s="295"/>
    </row>
    <row r="91" spans="1:27" s="54" customFormat="1" ht="53.25" hidden="1" customHeight="1" x14ac:dyDescent="0.4">
      <c r="A91" s="309" t="s">
        <v>224</v>
      </c>
      <c r="B91" s="310" t="s">
        <v>30</v>
      </c>
      <c r="C91" s="66"/>
      <c r="D91" s="66"/>
      <c r="E91" s="66"/>
      <c r="F91" s="66"/>
      <c r="G91" s="66"/>
      <c r="H91" s="66"/>
      <c r="I91" s="66"/>
      <c r="J91" s="67">
        <v>62.2</v>
      </c>
      <c r="K91" s="311">
        <f t="shared" si="24"/>
        <v>0</v>
      </c>
      <c r="L91" s="311">
        <f t="shared" si="25"/>
        <v>0</v>
      </c>
      <c r="M91" s="311">
        <f t="shared" si="26"/>
        <v>0</v>
      </c>
      <c r="N91" s="311">
        <f t="shared" si="27"/>
        <v>0</v>
      </c>
      <c r="O91" s="311">
        <f t="shared" si="28"/>
        <v>0</v>
      </c>
      <c r="P91" s="311">
        <f t="shared" si="29"/>
        <v>0</v>
      </c>
      <c r="Q91" s="311"/>
      <c r="R91" s="313" t="e">
        <f t="shared" si="30"/>
        <v>#DIV/0!</v>
      </c>
      <c r="S91" s="313" t="e">
        <f t="shared" si="16"/>
        <v>#DIV/0!</v>
      </c>
      <c r="T91" s="313" t="e">
        <f t="shared" si="16"/>
        <v>#DIV/0!</v>
      </c>
      <c r="U91" s="313" t="e">
        <f t="shared" si="16"/>
        <v>#DIV/0!</v>
      </c>
      <c r="V91" s="313" t="e">
        <f t="shared" si="16"/>
        <v>#DIV/0!</v>
      </c>
      <c r="W91" s="295"/>
      <c r="X91" s="295"/>
      <c r="Y91" s="295"/>
      <c r="Z91" s="295"/>
      <c r="AA91" s="295"/>
    </row>
    <row r="92" spans="1:27" s="54" customFormat="1" ht="26.25" hidden="1" x14ac:dyDescent="0.4">
      <c r="A92" s="309" t="s">
        <v>225</v>
      </c>
      <c r="B92" s="67" t="s">
        <v>30</v>
      </c>
      <c r="C92" s="66"/>
      <c r="D92" s="66"/>
      <c r="E92" s="66"/>
      <c r="F92" s="66"/>
      <c r="G92" s="66"/>
      <c r="H92" s="66"/>
      <c r="I92" s="66"/>
      <c r="J92" s="67">
        <v>20.6</v>
      </c>
      <c r="K92" s="311">
        <f t="shared" si="24"/>
        <v>0</v>
      </c>
      <c r="L92" s="311">
        <f t="shared" si="25"/>
        <v>0</v>
      </c>
      <c r="M92" s="311">
        <f t="shared" si="26"/>
        <v>0</v>
      </c>
      <c r="N92" s="311">
        <f t="shared" si="27"/>
        <v>0</v>
      </c>
      <c r="O92" s="311">
        <f t="shared" si="28"/>
        <v>0</v>
      </c>
      <c r="P92" s="311">
        <f t="shared" si="29"/>
        <v>0</v>
      </c>
      <c r="Q92" s="311"/>
      <c r="R92" s="313" t="e">
        <f t="shared" si="30"/>
        <v>#DIV/0!</v>
      </c>
      <c r="S92" s="313" t="e">
        <f t="shared" si="30"/>
        <v>#DIV/0!</v>
      </c>
      <c r="T92" s="313" t="e">
        <f t="shared" si="30"/>
        <v>#DIV/0!</v>
      </c>
      <c r="U92" s="313" t="e">
        <f t="shared" si="30"/>
        <v>#DIV/0!</v>
      </c>
      <c r="V92" s="313" t="e">
        <f t="shared" si="30"/>
        <v>#DIV/0!</v>
      </c>
      <c r="W92" s="295"/>
      <c r="X92" s="295"/>
      <c r="Y92" s="295"/>
      <c r="Z92" s="295"/>
      <c r="AA92" s="295"/>
    </row>
    <row r="93" spans="1:27" s="54" customFormat="1" ht="26.25" hidden="1" x14ac:dyDescent="0.4">
      <c r="A93" s="309" t="s">
        <v>226</v>
      </c>
      <c r="B93" s="67" t="s">
        <v>30</v>
      </c>
      <c r="C93" s="66"/>
      <c r="D93" s="66"/>
      <c r="E93" s="66"/>
      <c r="F93" s="66"/>
      <c r="G93" s="66"/>
      <c r="H93" s="66"/>
      <c r="I93" s="66"/>
      <c r="J93" s="67">
        <v>9.57</v>
      </c>
      <c r="K93" s="311">
        <f t="shared" si="24"/>
        <v>0</v>
      </c>
      <c r="L93" s="311">
        <f t="shared" si="25"/>
        <v>0</v>
      </c>
      <c r="M93" s="311">
        <f t="shared" si="26"/>
        <v>0</v>
      </c>
      <c r="N93" s="311">
        <f t="shared" si="27"/>
        <v>0</v>
      </c>
      <c r="O93" s="311">
        <f t="shared" si="28"/>
        <v>0</v>
      </c>
      <c r="P93" s="311">
        <f t="shared" si="29"/>
        <v>0</v>
      </c>
      <c r="Q93" s="311"/>
      <c r="R93" s="313" t="e">
        <f t="shared" si="30"/>
        <v>#DIV/0!</v>
      </c>
      <c r="S93" s="313" t="e">
        <f t="shared" si="30"/>
        <v>#DIV/0!</v>
      </c>
      <c r="T93" s="313" t="e">
        <f t="shared" si="30"/>
        <v>#DIV/0!</v>
      </c>
      <c r="U93" s="313" t="e">
        <f t="shared" si="30"/>
        <v>#DIV/0!</v>
      </c>
      <c r="V93" s="313" t="e">
        <f t="shared" si="30"/>
        <v>#DIV/0!</v>
      </c>
      <c r="W93" s="295"/>
      <c r="X93" s="295"/>
      <c r="Y93" s="295"/>
      <c r="Z93" s="295"/>
      <c r="AA93" s="295"/>
    </row>
    <row r="94" spans="1:27" s="54" customFormat="1" ht="24.75" hidden="1" customHeight="1" x14ac:dyDescent="0.4">
      <c r="A94" s="309" t="s">
        <v>227</v>
      </c>
      <c r="B94" s="67" t="s">
        <v>30</v>
      </c>
      <c r="C94" s="66"/>
      <c r="D94" s="66"/>
      <c r="E94" s="66"/>
      <c r="F94" s="66"/>
      <c r="G94" s="66"/>
      <c r="H94" s="66"/>
      <c r="I94" s="66"/>
      <c r="J94" s="67">
        <v>5.21</v>
      </c>
      <c r="K94" s="311">
        <f t="shared" si="24"/>
        <v>0</v>
      </c>
      <c r="L94" s="311">
        <f t="shared" si="25"/>
        <v>0</v>
      </c>
      <c r="M94" s="311">
        <f t="shared" si="26"/>
        <v>0</v>
      </c>
      <c r="N94" s="311">
        <f t="shared" si="27"/>
        <v>0</v>
      </c>
      <c r="O94" s="311">
        <f t="shared" si="28"/>
        <v>0</v>
      </c>
      <c r="P94" s="311">
        <f t="shared" si="29"/>
        <v>0</v>
      </c>
      <c r="Q94" s="311"/>
      <c r="R94" s="313" t="e">
        <f t="shared" si="30"/>
        <v>#DIV/0!</v>
      </c>
      <c r="S94" s="313" t="e">
        <f t="shared" si="30"/>
        <v>#DIV/0!</v>
      </c>
      <c r="T94" s="313" t="e">
        <f t="shared" si="30"/>
        <v>#DIV/0!</v>
      </c>
      <c r="U94" s="313" t="e">
        <f t="shared" si="30"/>
        <v>#DIV/0!</v>
      </c>
      <c r="V94" s="313" t="e">
        <f t="shared" si="30"/>
        <v>#DIV/0!</v>
      </c>
      <c r="W94" s="295"/>
      <c r="X94" s="295"/>
      <c r="Y94" s="295"/>
      <c r="Z94" s="295"/>
      <c r="AA94" s="295"/>
    </row>
    <row r="95" spans="1:27" s="54" customFormat="1" ht="26.25" hidden="1" x14ac:dyDescent="0.4">
      <c r="A95" s="309" t="s">
        <v>228</v>
      </c>
      <c r="B95" s="67" t="s">
        <v>30</v>
      </c>
      <c r="C95" s="66"/>
      <c r="D95" s="66"/>
      <c r="E95" s="66"/>
      <c r="F95" s="66"/>
      <c r="G95" s="66"/>
      <c r="H95" s="66"/>
      <c r="I95" s="66"/>
      <c r="J95" s="67">
        <v>7.25</v>
      </c>
      <c r="K95" s="311">
        <f t="shared" si="24"/>
        <v>0</v>
      </c>
      <c r="L95" s="311">
        <f t="shared" si="25"/>
        <v>0</v>
      </c>
      <c r="M95" s="311">
        <f t="shared" si="26"/>
        <v>0</v>
      </c>
      <c r="N95" s="311">
        <f t="shared" si="27"/>
        <v>0</v>
      </c>
      <c r="O95" s="311">
        <f t="shared" si="28"/>
        <v>0</v>
      </c>
      <c r="P95" s="311">
        <f t="shared" si="29"/>
        <v>0</v>
      </c>
      <c r="Q95" s="311"/>
      <c r="R95" s="313" t="e">
        <f t="shared" si="30"/>
        <v>#DIV/0!</v>
      </c>
      <c r="S95" s="313" t="e">
        <f t="shared" si="30"/>
        <v>#DIV/0!</v>
      </c>
      <c r="T95" s="313" t="e">
        <f t="shared" si="30"/>
        <v>#DIV/0!</v>
      </c>
      <c r="U95" s="313" t="e">
        <f t="shared" si="30"/>
        <v>#DIV/0!</v>
      </c>
      <c r="V95" s="313" t="e">
        <f t="shared" si="30"/>
        <v>#DIV/0!</v>
      </c>
      <c r="W95" s="295"/>
      <c r="X95" s="295"/>
      <c r="Y95" s="295"/>
      <c r="Z95" s="295"/>
      <c r="AA95" s="295"/>
    </row>
    <row r="96" spans="1:27" s="54" customFormat="1" ht="26.25" x14ac:dyDescent="0.4">
      <c r="A96" s="309"/>
      <c r="B96" s="67"/>
      <c r="C96" s="66"/>
      <c r="D96" s="66"/>
      <c r="E96" s="66"/>
      <c r="F96" s="66"/>
      <c r="G96" s="66"/>
      <c r="H96" s="66"/>
      <c r="I96" s="297"/>
      <c r="J96" s="316"/>
      <c r="K96" s="311">
        <f>K76+K77+K81</f>
        <v>72006.415999999997</v>
      </c>
      <c r="L96" s="311">
        <f t="shared" ref="L96:Q96" si="31">L76+L77+L81</f>
        <v>77469.862319999986</v>
      </c>
      <c r="M96" s="311">
        <f>M76+M77+M81</f>
        <v>193556.34648000001</v>
      </c>
      <c r="N96" s="311">
        <f t="shared" si="31"/>
        <v>212718.42478151998</v>
      </c>
      <c r="O96" s="311">
        <f t="shared" si="31"/>
        <v>222503.47232146986</v>
      </c>
      <c r="P96" s="311">
        <f t="shared" si="31"/>
        <v>232071.12163129309</v>
      </c>
      <c r="Q96" s="311">
        <f t="shared" si="31"/>
        <v>241818.10873980739</v>
      </c>
      <c r="R96" s="317">
        <f>M96/L96*100</f>
        <v>249.84728342550648</v>
      </c>
      <c r="S96" s="317">
        <f t="shared" si="30"/>
        <v>109.89999999999998</v>
      </c>
      <c r="T96" s="317">
        <f t="shared" si="30"/>
        <v>104.59999999999998</v>
      </c>
      <c r="U96" s="317">
        <f t="shared" si="30"/>
        <v>104.30000000000001</v>
      </c>
      <c r="V96" s="317">
        <f>Q96/P96*100</f>
        <v>104.2</v>
      </c>
      <c r="W96" s="295"/>
      <c r="X96" s="295"/>
      <c r="Y96" s="295"/>
      <c r="Z96" s="295"/>
      <c r="AA96" s="295"/>
    </row>
    <row r="97" spans="1:28" s="54" customFormat="1" ht="29.25" customHeight="1" x14ac:dyDescent="0.4">
      <c r="A97" s="318" t="s">
        <v>229</v>
      </c>
      <c r="B97" s="311"/>
      <c r="C97" s="66"/>
      <c r="D97" s="66"/>
      <c r="E97" s="66"/>
      <c r="F97" s="66"/>
      <c r="G97" s="66"/>
      <c r="H97" s="66"/>
      <c r="I97" s="297"/>
      <c r="J97" s="319"/>
      <c r="K97" s="311"/>
      <c r="L97" s="311"/>
      <c r="M97" s="311"/>
      <c r="N97" s="311"/>
      <c r="O97" s="311"/>
      <c r="P97" s="311"/>
      <c r="Q97" s="311"/>
      <c r="R97" s="311"/>
      <c r="S97" s="311"/>
      <c r="T97" s="311"/>
      <c r="U97" s="311"/>
      <c r="V97" s="311"/>
      <c r="W97" s="295"/>
      <c r="X97" s="295"/>
      <c r="Y97" s="295"/>
      <c r="Z97" s="295"/>
      <c r="AA97" s="295"/>
    </row>
    <row r="98" spans="1:28" s="54" customFormat="1" ht="52.5" hidden="1" x14ac:dyDescent="0.4">
      <c r="A98" s="309" t="s">
        <v>230</v>
      </c>
      <c r="B98" s="67" t="s">
        <v>236</v>
      </c>
      <c r="C98" s="66"/>
      <c r="D98" s="66"/>
      <c r="E98" s="66"/>
      <c r="F98" s="66"/>
      <c r="G98" s="66"/>
      <c r="H98" s="66"/>
      <c r="I98" s="66"/>
      <c r="J98" s="67">
        <v>747.6</v>
      </c>
      <c r="K98" s="311">
        <f t="shared" si="24"/>
        <v>0</v>
      </c>
      <c r="L98" s="311">
        <f t="shared" si="25"/>
        <v>0</v>
      </c>
      <c r="M98" s="311">
        <f t="shared" si="26"/>
        <v>0</v>
      </c>
      <c r="N98" s="311">
        <f t="shared" si="27"/>
        <v>0</v>
      </c>
      <c r="O98" s="311">
        <f t="shared" si="28"/>
        <v>0</v>
      </c>
      <c r="P98" s="311">
        <f t="shared" si="29"/>
        <v>0</v>
      </c>
      <c r="Q98" s="311"/>
      <c r="R98" s="311"/>
      <c r="S98" s="311"/>
      <c r="T98" s="311"/>
      <c r="U98" s="311"/>
      <c r="V98" s="311"/>
      <c r="W98" s="295"/>
      <c r="X98" s="295"/>
      <c r="Y98" s="295"/>
      <c r="Z98" s="295"/>
      <c r="AA98" s="295"/>
    </row>
    <row r="99" spans="1:28" s="54" customFormat="1" ht="52.5" hidden="1" x14ac:dyDescent="0.4">
      <c r="A99" s="309" t="s">
        <v>231</v>
      </c>
      <c r="B99" s="67" t="s">
        <v>236</v>
      </c>
      <c r="C99" s="66"/>
      <c r="D99" s="66"/>
      <c r="E99" s="66"/>
      <c r="F99" s="66"/>
      <c r="G99" s="66"/>
      <c r="H99" s="66"/>
      <c r="I99" s="66"/>
      <c r="J99" s="67">
        <v>134.16</v>
      </c>
      <c r="K99" s="311">
        <f t="shared" si="24"/>
        <v>0</v>
      </c>
      <c r="L99" s="311">
        <f t="shared" si="25"/>
        <v>0</v>
      </c>
      <c r="M99" s="311">
        <f t="shared" si="26"/>
        <v>0</v>
      </c>
      <c r="N99" s="311">
        <f t="shared" si="27"/>
        <v>0</v>
      </c>
      <c r="O99" s="311">
        <f t="shared" si="28"/>
        <v>0</v>
      </c>
      <c r="P99" s="311">
        <f t="shared" si="29"/>
        <v>0</v>
      </c>
      <c r="Q99" s="311"/>
      <c r="R99" s="311"/>
      <c r="S99" s="311"/>
      <c r="T99" s="311"/>
      <c r="U99" s="311"/>
      <c r="V99" s="311"/>
      <c r="W99" s="295"/>
      <c r="X99" s="295"/>
      <c r="Y99" s="295"/>
      <c r="Z99" s="295"/>
      <c r="AA99" s="295"/>
    </row>
    <row r="100" spans="1:28" s="54" customFormat="1" ht="30" hidden="1" customHeight="1" x14ac:dyDescent="0.4">
      <c r="A100" s="309" t="s">
        <v>232</v>
      </c>
      <c r="B100" s="310" t="s">
        <v>30</v>
      </c>
      <c r="C100" s="66"/>
      <c r="D100" s="66"/>
      <c r="E100" s="66"/>
      <c r="F100" s="66"/>
      <c r="G100" s="66"/>
      <c r="H100" s="66"/>
      <c r="I100" s="66"/>
      <c r="J100" s="67">
        <v>115.5</v>
      </c>
      <c r="K100" s="311">
        <f t="shared" si="24"/>
        <v>0</v>
      </c>
      <c r="L100" s="311">
        <f t="shared" si="25"/>
        <v>0</v>
      </c>
      <c r="M100" s="311">
        <f t="shared" si="26"/>
        <v>0</v>
      </c>
      <c r="N100" s="311">
        <f t="shared" si="27"/>
        <v>0</v>
      </c>
      <c r="O100" s="311">
        <f t="shared" si="28"/>
        <v>0</v>
      </c>
      <c r="P100" s="311">
        <f t="shared" si="29"/>
        <v>0</v>
      </c>
      <c r="Q100" s="311"/>
      <c r="R100" s="311"/>
      <c r="S100" s="311"/>
      <c r="T100" s="311"/>
      <c r="U100" s="311"/>
      <c r="V100" s="311"/>
      <c r="W100" s="295"/>
      <c r="X100" s="295"/>
      <c r="Y100" s="295"/>
      <c r="Z100" s="295"/>
      <c r="AA100" s="295"/>
    </row>
    <row r="101" spans="1:28" s="54" customFormat="1" ht="52.5" hidden="1" x14ac:dyDescent="0.4">
      <c r="A101" s="309" t="s">
        <v>233</v>
      </c>
      <c r="B101" s="67" t="s">
        <v>237</v>
      </c>
      <c r="C101" s="66"/>
      <c r="D101" s="66"/>
      <c r="E101" s="66"/>
      <c r="F101" s="66"/>
      <c r="G101" s="66"/>
      <c r="H101" s="66"/>
      <c r="I101" s="66"/>
      <c r="J101" s="67">
        <v>4.7</v>
      </c>
      <c r="K101" s="311">
        <f t="shared" si="24"/>
        <v>0</v>
      </c>
      <c r="L101" s="311">
        <f t="shared" si="25"/>
        <v>0</v>
      </c>
      <c r="M101" s="311">
        <f t="shared" si="26"/>
        <v>0</v>
      </c>
      <c r="N101" s="311">
        <f t="shared" si="27"/>
        <v>0</v>
      </c>
      <c r="O101" s="311">
        <f t="shared" si="28"/>
        <v>0</v>
      </c>
      <c r="P101" s="311">
        <f t="shared" si="29"/>
        <v>0</v>
      </c>
      <c r="Q101" s="311"/>
      <c r="R101" s="311"/>
      <c r="S101" s="311"/>
      <c r="T101" s="311"/>
      <c r="U101" s="311"/>
      <c r="V101" s="311"/>
      <c r="W101" s="295"/>
      <c r="X101" s="295"/>
      <c r="Y101" s="295"/>
      <c r="Z101" s="295"/>
      <c r="AA101" s="295"/>
    </row>
    <row r="102" spans="1:28" s="54" customFormat="1" ht="115.5" customHeight="1" x14ac:dyDescent="0.4">
      <c r="A102" s="309" t="s">
        <v>234</v>
      </c>
      <c r="B102" s="67" t="s">
        <v>236</v>
      </c>
      <c r="C102" s="66">
        <v>3183.1875</v>
      </c>
      <c r="D102" s="66">
        <v>6046.2</v>
      </c>
      <c r="E102" s="66">
        <v>7260.28</v>
      </c>
      <c r="F102" s="66">
        <f>E102*X77</f>
        <v>7979.0477199999996</v>
      </c>
      <c r="G102" s="66">
        <f t="shared" ref="G102:H102" si="32">F102*Y77</f>
        <v>8346.0839151199998</v>
      </c>
      <c r="H102" s="66">
        <f t="shared" si="32"/>
        <v>8704.9655234701586</v>
      </c>
      <c r="I102" s="66">
        <f>H102*AA77</f>
        <v>9070.5740754559047</v>
      </c>
      <c r="J102" s="67">
        <v>4.7</v>
      </c>
      <c r="K102" s="311">
        <f>C102*J102</f>
        <v>14960.981250000001</v>
      </c>
      <c r="L102" s="311">
        <f>D102*$J$102</f>
        <v>28417.14</v>
      </c>
      <c r="M102" s="311">
        <f>E102*$J$102</f>
        <v>34123.315999999999</v>
      </c>
      <c r="N102" s="311">
        <f>F102*$J$102</f>
        <v>37501.524283999999</v>
      </c>
      <c r="O102" s="311">
        <f t="shared" ref="O102:Q102" si="33">G102*$J$102</f>
        <v>39226.594401064001</v>
      </c>
      <c r="P102" s="311">
        <f t="shared" si="33"/>
        <v>40913.337960309749</v>
      </c>
      <c r="Q102" s="311">
        <f t="shared" si="33"/>
        <v>42631.698154642756</v>
      </c>
      <c r="R102" s="313">
        <f>M102/L102*100</f>
        <v>120.08005027951441</v>
      </c>
      <c r="S102" s="313">
        <f t="shared" ref="S102:V103" si="34">N102/M102*100</f>
        <v>109.89999999999999</v>
      </c>
      <c r="T102" s="313">
        <f t="shared" si="34"/>
        <v>104.60000000000001</v>
      </c>
      <c r="U102" s="313">
        <f t="shared" si="34"/>
        <v>104.3</v>
      </c>
      <c r="V102" s="313">
        <f t="shared" si="34"/>
        <v>104.2</v>
      </c>
      <c r="X102" s="295"/>
      <c r="Y102" s="295"/>
      <c r="Z102" s="295"/>
      <c r="AA102" s="295"/>
    </row>
    <row r="103" spans="1:28" s="54" customFormat="1" ht="40.5" customHeight="1" x14ac:dyDescent="0.4">
      <c r="A103" s="320" t="s">
        <v>31</v>
      </c>
      <c r="B103" s="321" t="s">
        <v>55</v>
      </c>
      <c r="C103" s="300" t="s">
        <v>55</v>
      </c>
      <c r="D103" s="300" t="s">
        <v>55</v>
      </c>
      <c r="E103" s="300" t="s">
        <v>55</v>
      </c>
      <c r="F103" s="300"/>
      <c r="G103" s="300" t="s">
        <v>55</v>
      </c>
      <c r="H103" s="300"/>
      <c r="I103" s="300"/>
      <c r="J103" s="302" t="s">
        <v>55</v>
      </c>
      <c r="K103" s="303">
        <f>K102+K96</f>
        <v>86967.397249999995</v>
      </c>
      <c r="L103" s="303">
        <f>L102+L96</f>
        <v>105887.00231999999</v>
      </c>
      <c r="M103" s="303">
        <f t="shared" ref="M103:Q103" si="35">M102+M96</f>
        <v>227679.66248</v>
      </c>
      <c r="N103" s="303">
        <f>N102+N96</f>
        <v>250219.94906551996</v>
      </c>
      <c r="O103" s="303">
        <f t="shared" si="35"/>
        <v>261730.06672253387</v>
      </c>
      <c r="P103" s="303">
        <f t="shared" si="35"/>
        <v>272984.45959160285</v>
      </c>
      <c r="Q103" s="303">
        <f t="shared" si="35"/>
        <v>284449.80689445016</v>
      </c>
      <c r="R103" s="317">
        <f>M103/L103*100</f>
        <v>215.02135058270107</v>
      </c>
      <c r="S103" s="317">
        <f>N103/M103*100</f>
        <v>109.89999999999998</v>
      </c>
      <c r="T103" s="317">
        <f>O103/N103*100</f>
        <v>104.60000000000001</v>
      </c>
      <c r="U103" s="317">
        <f t="shared" si="34"/>
        <v>104.30000000000001</v>
      </c>
      <c r="V103" s="317">
        <f t="shared" si="34"/>
        <v>104.2</v>
      </c>
      <c r="W103" s="295"/>
      <c r="X103" s="295"/>
      <c r="Y103" s="295"/>
      <c r="Z103" s="295"/>
      <c r="AA103" s="295"/>
    </row>
    <row r="104" spans="1:28" ht="27" customHeight="1" x14ac:dyDescent="0.25">
      <c r="A104" s="373" t="s">
        <v>238</v>
      </c>
      <c r="B104" s="374"/>
      <c r="C104" s="374"/>
      <c r="D104" s="374"/>
      <c r="E104" s="374"/>
      <c r="F104" s="374"/>
      <c r="G104" s="374"/>
      <c r="H104" s="374"/>
      <c r="I104" s="374"/>
      <c r="J104" s="374"/>
      <c r="K104" s="374"/>
      <c r="L104" s="374"/>
      <c r="M104" s="374"/>
      <c r="N104" s="374"/>
      <c r="O104" s="374"/>
      <c r="P104" s="374"/>
      <c r="Q104" s="374"/>
      <c r="R104" s="374"/>
      <c r="S104" s="374"/>
      <c r="T104" s="374"/>
      <c r="U104" s="374"/>
      <c r="V104" s="374"/>
      <c r="W104" s="77"/>
      <c r="X104" s="77"/>
      <c r="Y104" s="77"/>
      <c r="Z104" s="77"/>
      <c r="AA104" s="77"/>
    </row>
    <row r="105" spans="1:28" s="54" customFormat="1" ht="57.75" customHeight="1" x14ac:dyDescent="0.4">
      <c r="A105" s="322" t="s">
        <v>244</v>
      </c>
      <c r="B105" s="67" t="s">
        <v>245</v>
      </c>
      <c r="C105" s="66"/>
      <c r="D105" s="66"/>
      <c r="E105" s="66"/>
      <c r="F105" s="66"/>
      <c r="G105" s="66"/>
      <c r="H105" s="66"/>
      <c r="I105" s="66"/>
      <c r="J105" s="67">
        <v>945.2</v>
      </c>
      <c r="K105" s="311"/>
      <c r="L105" s="311"/>
      <c r="M105" s="311"/>
      <c r="N105" s="311"/>
      <c r="O105" s="311"/>
      <c r="P105" s="311"/>
      <c r="Q105" s="311"/>
      <c r="R105" s="311"/>
      <c r="S105" s="311"/>
      <c r="T105" s="311"/>
      <c r="U105" s="311"/>
      <c r="V105" s="311"/>
      <c r="W105" s="295"/>
      <c r="X105" s="295"/>
      <c r="Y105" s="295"/>
      <c r="Z105" s="295"/>
      <c r="AA105" s="295"/>
    </row>
    <row r="106" spans="1:28" s="54" customFormat="1" ht="73.5" customHeight="1" x14ac:dyDescent="0.4">
      <c r="A106" s="309" t="s">
        <v>241</v>
      </c>
      <c r="B106" s="67" t="s">
        <v>48</v>
      </c>
      <c r="C106" s="66">
        <v>176.79</v>
      </c>
      <c r="D106" s="66">
        <v>226.19</v>
      </c>
      <c r="E106" s="66">
        <f>D106*106.2%</f>
        <v>240.21378000000001</v>
      </c>
      <c r="F106" s="66">
        <f>E106*$X$106</f>
        <v>271.20135762000001</v>
      </c>
      <c r="G106" s="66">
        <f>F106*$Y$106</f>
        <v>304.28792324964002</v>
      </c>
      <c r="H106" s="66">
        <f>G106*$Z$106</f>
        <v>332.28241218860694</v>
      </c>
      <c r="I106" s="66">
        <f>H106*$AA$106</f>
        <v>348.23196797366006</v>
      </c>
      <c r="J106" s="67">
        <v>1700.21</v>
      </c>
      <c r="K106" s="311">
        <f>C106*J106</f>
        <v>300580.12589999998</v>
      </c>
      <c r="L106" s="311">
        <f>D106*$J$106</f>
        <v>384570.4999</v>
      </c>
      <c r="M106" s="311">
        <f>E106*$J$106</f>
        <v>408413.87089380005</v>
      </c>
      <c r="N106" s="311">
        <f t="shared" ref="N106:P106" si="36">F106*$J$106</f>
        <v>461099.2602391002</v>
      </c>
      <c r="O106" s="311">
        <f t="shared" si="36"/>
        <v>517353.36998827045</v>
      </c>
      <c r="P106" s="311">
        <f t="shared" si="36"/>
        <v>564949.88002719136</v>
      </c>
      <c r="Q106" s="311">
        <f>I106*$J$106</f>
        <v>592067.47426849662</v>
      </c>
      <c r="R106" s="313">
        <f>M106/L106*100</f>
        <v>106.2</v>
      </c>
      <c r="S106" s="313">
        <f t="shared" ref="S106:V111" si="37">N106/M106*100</f>
        <v>112.89999999999998</v>
      </c>
      <c r="T106" s="313">
        <f t="shared" si="37"/>
        <v>112.20000000000002</v>
      </c>
      <c r="U106" s="313">
        <f t="shared" si="37"/>
        <v>109.2</v>
      </c>
      <c r="V106" s="313">
        <f>Q106/P106*100</f>
        <v>104.80000000000001</v>
      </c>
      <c r="W106" s="314" t="s">
        <v>309</v>
      </c>
      <c r="X106" s="315">
        <v>1.129</v>
      </c>
      <c r="Y106" s="315">
        <v>1.1220000000000001</v>
      </c>
      <c r="Z106" s="315">
        <v>1.0920000000000001</v>
      </c>
      <c r="AA106" s="315">
        <v>1.048</v>
      </c>
      <c r="AB106" s="294" t="s">
        <v>330</v>
      </c>
    </row>
    <row r="107" spans="1:28" s="54" customFormat="1" ht="54" customHeight="1" x14ac:dyDescent="0.4">
      <c r="A107" s="322" t="s">
        <v>242</v>
      </c>
      <c r="B107" s="67" t="s">
        <v>245</v>
      </c>
      <c r="C107" s="66">
        <v>192.50899999999999</v>
      </c>
      <c r="D107" s="66">
        <v>147.05799999999999</v>
      </c>
      <c r="E107" s="66">
        <v>147.22499999999999</v>
      </c>
      <c r="F107" s="66">
        <f t="shared" ref="F107:F109" si="38">E107*$X$106</f>
        <v>166.21702500000001</v>
      </c>
      <c r="G107" s="66">
        <f t="shared" ref="G107:G109" si="39">F107*$Y$106</f>
        <v>186.49550205000003</v>
      </c>
      <c r="H107" s="66">
        <f t="shared" ref="H107:H109" si="40">G107*$Z$106</f>
        <v>203.65308823860005</v>
      </c>
      <c r="I107" s="66">
        <f t="shared" ref="I107:I108" si="41">H107*$AA$106</f>
        <v>213.42843647405286</v>
      </c>
      <c r="J107" s="67">
        <v>501.51</v>
      </c>
      <c r="K107" s="311">
        <f>C107*J107</f>
        <v>96545.188589999991</v>
      </c>
      <c r="L107" s="311">
        <f>D107*J107</f>
        <v>73751.057579999993</v>
      </c>
      <c r="M107" s="311">
        <f>E107*J107</f>
        <v>73834.80975</v>
      </c>
      <c r="N107" s="311">
        <f>F107*J107</f>
        <v>83359.500207749996</v>
      </c>
      <c r="O107" s="311">
        <f>G107*J107</f>
        <v>93529.359233095514</v>
      </c>
      <c r="P107" s="311">
        <f>H107*J107</f>
        <v>102134.0602825403</v>
      </c>
      <c r="Q107" s="311">
        <f>I107*J107</f>
        <v>107036.49517610225</v>
      </c>
      <c r="R107" s="313">
        <f>M107/L107*100</f>
        <v>100.11356063593956</v>
      </c>
      <c r="S107" s="313">
        <f t="shared" si="37"/>
        <v>112.9</v>
      </c>
      <c r="T107" s="313">
        <f t="shared" si="37"/>
        <v>112.20000000000003</v>
      </c>
      <c r="U107" s="313">
        <f t="shared" si="37"/>
        <v>109.2</v>
      </c>
      <c r="V107" s="313">
        <f t="shared" si="37"/>
        <v>104.80000000000001</v>
      </c>
      <c r="W107" s="295"/>
      <c r="X107" s="295"/>
      <c r="Y107" s="295"/>
      <c r="Z107" s="295"/>
      <c r="AA107" s="295"/>
    </row>
    <row r="108" spans="1:28" s="54" customFormat="1" ht="52.5" hidden="1" customHeight="1" x14ac:dyDescent="0.4">
      <c r="A108" s="309" t="s">
        <v>243</v>
      </c>
      <c r="B108" s="67" t="s">
        <v>245</v>
      </c>
      <c r="C108" s="66"/>
      <c r="D108" s="66"/>
      <c r="E108" s="66"/>
      <c r="F108" s="66">
        <f t="shared" si="38"/>
        <v>0</v>
      </c>
      <c r="G108" s="66">
        <f t="shared" si="39"/>
        <v>0</v>
      </c>
      <c r="H108" s="66">
        <f t="shared" si="40"/>
        <v>0</v>
      </c>
      <c r="I108" s="66">
        <f t="shared" si="41"/>
        <v>0</v>
      </c>
      <c r="J108" s="67">
        <v>444.92</v>
      </c>
      <c r="K108" s="311">
        <f t="shared" ref="K108" si="42">C108*J108</f>
        <v>0</v>
      </c>
      <c r="L108" s="311">
        <f t="shared" ref="L108" si="43">D108*J108</f>
        <v>0</v>
      </c>
      <c r="M108" s="311">
        <f t="shared" ref="M108" si="44">E108*J108</f>
        <v>0</v>
      </c>
      <c r="N108" s="311">
        <f t="shared" ref="N108:N109" si="45">F108*J108</f>
        <v>0</v>
      </c>
      <c r="O108" s="311">
        <f t="shared" ref="O108:O109" si="46">G108*J108</f>
        <v>0</v>
      </c>
      <c r="P108" s="311">
        <f t="shared" ref="P108:P109" si="47">H108*J108</f>
        <v>0</v>
      </c>
      <c r="Q108" s="311">
        <f t="shared" ref="Q108:Q109" si="48">I108*J108</f>
        <v>0</v>
      </c>
      <c r="R108" s="313" t="e">
        <f t="shared" ref="R108" si="49">M108/L108*100</f>
        <v>#DIV/0!</v>
      </c>
      <c r="S108" s="313" t="e">
        <f t="shared" si="37"/>
        <v>#DIV/0!</v>
      </c>
      <c r="T108" s="313" t="e">
        <f t="shared" si="37"/>
        <v>#DIV/0!</v>
      </c>
      <c r="U108" s="313" t="e">
        <f t="shared" si="37"/>
        <v>#DIV/0!</v>
      </c>
      <c r="V108" s="313" t="e">
        <f t="shared" si="37"/>
        <v>#DIV/0!</v>
      </c>
      <c r="W108" s="295"/>
      <c r="X108" s="295"/>
      <c r="Y108" s="295"/>
      <c r="Z108" s="295"/>
      <c r="AA108" s="295"/>
    </row>
    <row r="109" spans="1:28" s="54" customFormat="1" ht="57.75" customHeight="1" x14ac:dyDescent="0.4">
      <c r="A109" s="322" t="s">
        <v>244</v>
      </c>
      <c r="B109" s="67" t="s">
        <v>245</v>
      </c>
      <c r="C109" s="66">
        <v>141.523</v>
      </c>
      <c r="D109" s="66">
        <v>111.842</v>
      </c>
      <c r="E109" s="66">
        <v>107.9</v>
      </c>
      <c r="F109" s="66">
        <f t="shared" si="38"/>
        <v>121.81910000000001</v>
      </c>
      <c r="G109" s="66">
        <f t="shared" si="39"/>
        <v>136.68103020000001</v>
      </c>
      <c r="H109" s="66">
        <f t="shared" si="40"/>
        <v>149.25568497840001</v>
      </c>
      <c r="I109" s="66">
        <f>H109*$AA$106</f>
        <v>156.41995785736322</v>
      </c>
      <c r="J109" s="67">
        <v>945.2</v>
      </c>
      <c r="K109" s="311">
        <f>C109*J109</f>
        <v>133767.53959999999</v>
      </c>
      <c r="L109" s="311">
        <f>D109*J109</f>
        <v>105713.05840000001</v>
      </c>
      <c r="M109" s="311">
        <f>E109*J109</f>
        <v>101987.08000000002</v>
      </c>
      <c r="N109" s="311">
        <f t="shared" si="45"/>
        <v>115143.41332000001</v>
      </c>
      <c r="O109" s="311">
        <f t="shared" si="46"/>
        <v>129190.90974504001</v>
      </c>
      <c r="P109" s="311">
        <f t="shared" si="47"/>
        <v>141076.47344158369</v>
      </c>
      <c r="Q109" s="311">
        <f t="shared" si="48"/>
        <v>147848.1441667797</v>
      </c>
      <c r="R109" s="313">
        <f>M109/L109*100</f>
        <v>96.47538491800934</v>
      </c>
      <c r="S109" s="313">
        <f t="shared" si="37"/>
        <v>112.89999999999998</v>
      </c>
      <c r="T109" s="313">
        <f t="shared" si="37"/>
        <v>112.20000000000002</v>
      </c>
      <c r="U109" s="313">
        <f t="shared" si="37"/>
        <v>109.19999999999999</v>
      </c>
      <c r="V109" s="313">
        <f t="shared" si="37"/>
        <v>104.80000000000001</v>
      </c>
      <c r="W109" s="295"/>
      <c r="X109" s="295"/>
      <c r="Y109" s="295"/>
      <c r="Z109" s="295"/>
      <c r="AA109" s="295"/>
    </row>
    <row r="110" spans="1:28" s="54" customFormat="1" ht="26.25" customHeight="1" x14ac:dyDescent="0.4">
      <c r="A110" s="323" t="s">
        <v>31</v>
      </c>
      <c r="B110" s="324"/>
      <c r="C110" s="297"/>
      <c r="D110" s="297"/>
      <c r="E110" s="297"/>
      <c r="F110" s="297"/>
      <c r="G110" s="297"/>
      <c r="H110" s="297"/>
      <c r="I110" s="297"/>
      <c r="J110" s="316"/>
      <c r="K110" s="319">
        <f>SUM(K106:K109)</f>
        <v>530892.85408999992</v>
      </c>
      <c r="L110" s="319">
        <f>SUM(L106:L109)</f>
        <v>564034.61587999994</v>
      </c>
      <c r="M110" s="319">
        <f>SUM(M106:M109)</f>
        <v>584235.76064380002</v>
      </c>
      <c r="N110" s="319">
        <f t="shared" ref="N110:O110" si="50">SUM(N106:N109)</f>
        <v>659602.17376685026</v>
      </c>
      <c r="O110" s="319">
        <f t="shared" si="50"/>
        <v>740073.638966406</v>
      </c>
      <c r="P110" s="319">
        <f>SUM(P106:P109)</f>
        <v>808160.41375131533</v>
      </c>
      <c r="Q110" s="319">
        <f>SUM(Q106:Q109)</f>
        <v>846952.11361137859</v>
      </c>
      <c r="R110" s="317">
        <f>M110/L110*100</f>
        <v>103.58154343635142</v>
      </c>
      <c r="S110" s="317">
        <f t="shared" si="37"/>
        <v>112.9</v>
      </c>
      <c r="T110" s="317">
        <f t="shared" si="37"/>
        <v>112.20000000000002</v>
      </c>
      <c r="U110" s="317">
        <f t="shared" si="37"/>
        <v>109.19999999999999</v>
      </c>
      <c r="V110" s="317">
        <f t="shared" si="37"/>
        <v>104.80000000000003</v>
      </c>
      <c r="W110" s="295"/>
      <c r="X110" s="295"/>
      <c r="Y110" s="295"/>
      <c r="Z110" s="295"/>
      <c r="AA110" s="295"/>
    </row>
    <row r="111" spans="1:28" s="54" customFormat="1" ht="71.25" customHeight="1" x14ac:dyDescent="0.4">
      <c r="A111" s="325" t="s">
        <v>246</v>
      </c>
      <c r="B111" s="300" t="s">
        <v>55</v>
      </c>
      <c r="C111" s="300" t="s">
        <v>55</v>
      </c>
      <c r="D111" s="300" t="s">
        <v>55</v>
      </c>
      <c r="E111" s="300" t="s">
        <v>55</v>
      </c>
      <c r="F111" s="300"/>
      <c r="G111" s="300" t="s">
        <v>55</v>
      </c>
      <c r="H111" s="300"/>
      <c r="I111" s="300"/>
      <c r="J111" s="300" t="s">
        <v>55</v>
      </c>
      <c r="K111" s="303">
        <f>K20+K103+K110</f>
        <v>2365901.1541399998</v>
      </c>
      <c r="L111" s="303">
        <f t="shared" ref="L111:O111" si="51">L20+L103+L110</f>
        <v>3029908.0321999998</v>
      </c>
      <c r="M111" s="303">
        <f t="shared" si="51"/>
        <v>3210531.8979238002</v>
      </c>
      <c r="N111" s="303">
        <f t="shared" si="51"/>
        <v>3493132.0661919694</v>
      </c>
      <c r="O111" s="303">
        <f t="shared" si="51"/>
        <v>3716862.4561598785</v>
      </c>
      <c r="P111" s="303">
        <f>P20+P103+P110</f>
        <v>3921096.3263355209</v>
      </c>
      <c r="Q111" s="303">
        <f>Q20+Q103+Q110</f>
        <v>4090631.3345241207</v>
      </c>
      <c r="R111" s="317">
        <f t="shared" ref="R111" si="52">M111/L111*100</f>
        <v>105.96136462903299</v>
      </c>
      <c r="S111" s="317">
        <f t="shared" si="37"/>
        <v>108.80228501859528</v>
      </c>
      <c r="T111" s="317">
        <f t="shared" si="37"/>
        <v>106.40486491001207</v>
      </c>
      <c r="U111" s="317">
        <f t="shared" si="37"/>
        <v>105.49479224976888</v>
      </c>
      <c r="V111" s="317">
        <f>Q111/P111*100</f>
        <v>104.32366343693064</v>
      </c>
      <c r="W111" s="295"/>
      <c r="X111" s="295"/>
      <c r="Y111" s="295"/>
      <c r="Z111" s="295"/>
      <c r="AA111" s="295"/>
    </row>
    <row r="112" spans="1:28" ht="27" hidden="1" x14ac:dyDescent="0.35">
      <c r="A112" s="375" t="s">
        <v>247</v>
      </c>
      <c r="B112" s="376"/>
      <c r="C112" s="376"/>
      <c r="D112" s="376"/>
      <c r="E112" s="376"/>
      <c r="F112" s="376"/>
      <c r="G112" s="376"/>
      <c r="H112" s="376"/>
      <c r="I112" s="376"/>
      <c r="J112" s="376"/>
      <c r="K112" s="376"/>
      <c r="L112" s="376"/>
      <c r="M112" s="376"/>
      <c r="N112" s="376"/>
      <c r="O112" s="376"/>
      <c r="P112" s="376"/>
      <c r="Q112" s="376"/>
      <c r="R112" s="376"/>
      <c r="S112" s="376"/>
      <c r="T112" s="376"/>
      <c r="U112" s="376"/>
      <c r="V112" s="376"/>
      <c r="W112" s="77"/>
      <c r="X112" s="77"/>
      <c r="Y112" s="77"/>
      <c r="Z112" s="77"/>
      <c r="AA112" s="77"/>
    </row>
    <row r="113" spans="1:27" ht="26.25" hidden="1" x14ac:dyDescent="0.4">
      <c r="A113" s="6" t="s">
        <v>35</v>
      </c>
      <c r="B113" s="27" t="s">
        <v>30</v>
      </c>
      <c r="C113" s="2"/>
      <c r="D113" s="2"/>
      <c r="E113" s="2"/>
      <c r="F113" s="2"/>
      <c r="G113" s="2"/>
      <c r="H113" s="2"/>
      <c r="I113" s="2"/>
      <c r="J113" s="35" t="s">
        <v>52</v>
      </c>
      <c r="K113" s="7"/>
      <c r="L113" s="7"/>
      <c r="M113" s="7"/>
      <c r="N113" s="7"/>
      <c r="O113" s="7"/>
      <c r="P113" s="7"/>
      <c r="Q113" s="7"/>
      <c r="R113" s="16"/>
      <c r="S113" s="16"/>
      <c r="T113" s="16"/>
      <c r="U113" s="16"/>
      <c r="V113" s="16"/>
      <c r="W113" s="77"/>
      <c r="X113" s="77"/>
      <c r="Y113" s="77"/>
      <c r="Z113" s="77"/>
      <c r="AA113" s="77"/>
    </row>
    <row r="114" spans="1:27" ht="26.25" hidden="1" x14ac:dyDescent="0.4">
      <c r="A114" s="23" t="s">
        <v>36</v>
      </c>
      <c r="B114" s="28" t="s">
        <v>30</v>
      </c>
      <c r="C114" s="3"/>
      <c r="D114" s="3"/>
      <c r="E114" s="3"/>
      <c r="F114" s="3"/>
      <c r="G114" s="3"/>
      <c r="H114" s="3"/>
      <c r="I114" s="3"/>
      <c r="J114" s="36" t="s">
        <v>53</v>
      </c>
      <c r="K114" s="9"/>
      <c r="L114" s="9"/>
      <c r="M114" s="9"/>
      <c r="N114" s="9"/>
      <c r="O114" s="9"/>
      <c r="P114" s="9"/>
      <c r="Q114" s="9"/>
      <c r="R114" s="17"/>
      <c r="S114" s="17"/>
      <c r="T114" s="17"/>
      <c r="U114" s="17"/>
      <c r="V114" s="17"/>
      <c r="W114" s="77"/>
      <c r="X114" s="77"/>
      <c r="Y114" s="77"/>
      <c r="Z114" s="77"/>
      <c r="AA114" s="77"/>
    </row>
    <row r="115" spans="1:27" ht="26.25" hidden="1" x14ac:dyDescent="0.4">
      <c r="A115" s="8" t="s">
        <v>37</v>
      </c>
      <c r="B115" s="28" t="s">
        <v>30</v>
      </c>
      <c r="C115" s="3"/>
      <c r="D115" s="3"/>
      <c r="E115" s="3"/>
      <c r="F115" s="3"/>
      <c r="G115" s="3"/>
      <c r="H115" s="3"/>
      <c r="I115" s="3"/>
      <c r="J115" s="36" t="s">
        <v>54</v>
      </c>
      <c r="K115" s="9"/>
      <c r="L115" s="9"/>
      <c r="M115" s="9"/>
      <c r="N115" s="9"/>
      <c r="O115" s="9"/>
      <c r="P115" s="9"/>
      <c r="Q115" s="9"/>
      <c r="R115" s="17"/>
      <c r="S115" s="17"/>
      <c r="T115" s="17"/>
      <c r="U115" s="17"/>
      <c r="V115" s="17"/>
      <c r="W115" s="77"/>
      <c r="X115" s="77"/>
      <c r="Y115" s="77"/>
      <c r="Z115" s="77"/>
      <c r="AA115" s="77"/>
    </row>
    <row r="116" spans="1:27" ht="26.25" hidden="1" x14ac:dyDescent="0.4">
      <c r="A116" s="8" t="s">
        <v>38</v>
      </c>
      <c r="B116" s="28" t="s">
        <v>30</v>
      </c>
      <c r="C116" s="3"/>
      <c r="D116" s="3"/>
      <c r="E116" s="3"/>
      <c r="F116" s="3"/>
      <c r="G116" s="3"/>
      <c r="H116" s="3"/>
      <c r="I116" s="3"/>
      <c r="J116" s="36" t="s">
        <v>49</v>
      </c>
      <c r="K116" s="9"/>
      <c r="L116" s="9"/>
      <c r="M116" s="9"/>
      <c r="N116" s="9"/>
      <c r="O116" s="9"/>
      <c r="P116" s="9"/>
      <c r="Q116" s="9"/>
      <c r="R116" s="17"/>
      <c r="S116" s="17"/>
      <c r="T116" s="17"/>
      <c r="U116" s="17"/>
      <c r="V116" s="17"/>
      <c r="W116" s="77"/>
      <c r="X116" s="77"/>
      <c r="Y116" s="77"/>
      <c r="Z116" s="77"/>
      <c r="AA116" s="77"/>
    </row>
    <row r="117" spans="1:27" ht="26.25" hidden="1" x14ac:dyDescent="0.4">
      <c r="A117" s="8" t="s">
        <v>39</v>
      </c>
      <c r="B117" s="28" t="s">
        <v>30</v>
      </c>
      <c r="C117" s="3"/>
      <c r="D117" s="3"/>
      <c r="E117" s="3"/>
      <c r="F117" s="3"/>
      <c r="G117" s="3"/>
      <c r="H117" s="3"/>
      <c r="I117" s="3"/>
      <c r="J117" s="36" t="s">
        <v>51</v>
      </c>
      <c r="K117" s="9"/>
      <c r="L117" s="9"/>
      <c r="M117" s="9"/>
      <c r="N117" s="9"/>
      <c r="O117" s="9"/>
      <c r="P117" s="9"/>
      <c r="Q117" s="9"/>
      <c r="R117" s="17"/>
      <c r="S117" s="17"/>
      <c r="T117" s="17"/>
      <c r="U117" s="17"/>
      <c r="V117" s="17"/>
      <c r="W117" s="77"/>
      <c r="X117" s="77"/>
      <c r="Y117" s="77"/>
      <c r="Z117" s="77"/>
      <c r="AA117" s="77"/>
    </row>
    <row r="118" spans="1:27" ht="26.25" hidden="1" x14ac:dyDescent="0.4">
      <c r="A118" s="8" t="s">
        <v>40</v>
      </c>
      <c r="B118" s="28" t="s">
        <v>33</v>
      </c>
      <c r="C118" s="3"/>
      <c r="D118" s="3"/>
      <c r="E118" s="3"/>
      <c r="F118" s="3"/>
      <c r="G118" s="3"/>
      <c r="H118" s="3"/>
      <c r="I118" s="3"/>
      <c r="J118" s="36" t="s">
        <v>50</v>
      </c>
      <c r="K118" s="9"/>
      <c r="L118" s="9"/>
      <c r="M118" s="9"/>
      <c r="N118" s="9"/>
      <c r="O118" s="9"/>
      <c r="P118" s="9"/>
      <c r="Q118" s="9"/>
      <c r="R118" s="17"/>
      <c r="S118" s="17"/>
      <c r="T118" s="17"/>
      <c r="U118" s="17"/>
      <c r="V118" s="17"/>
      <c r="W118" s="77"/>
      <c r="X118" s="77"/>
      <c r="Y118" s="77"/>
      <c r="Z118" s="77"/>
      <c r="AA118" s="77"/>
    </row>
    <row r="119" spans="1:27" ht="27.75" hidden="1" x14ac:dyDescent="0.4">
      <c r="A119" s="18" t="s">
        <v>31</v>
      </c>
      <c r="B119" s="29" t="s">
        <v>55</v>
      </c>
      <c r="C119" s="4"/>
      <c r="D119" s="4"/>
      <c r="E119" s="4"/>
      <c r="F119" s="4"/>
      <c r="G119" s="4" t="s">
        <v>55</v>
      </c>
      <c r="H119" s="4"/>
      <c r="I119" s="4"/>
      <c r="J119" s="37" t="s">
        <v>55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77"/>
      <c r="X119" s="77"/>
      <c r="Y119" s="77"/>
      <c r="Z119" s="77"/>
      <c r="AA119" s="77"/>
    </row>
    <row r="120" spans="1:27" ht="27.75" x14ac:dyDescent="0.4">
      <c r="A120" s="19"/>
      <c r="B120" s="30"/>
      <c r="C120" s="13"/>
      <c r="D120" s="13"/>
      <c r="E120" s="13"/>
      <c r="F120" s="13"/>
      <c r="G120" s="13"/>
      <c r="H120" s="13"/>
      <c r="I120" s="13"/>
      <c r="J120" s="38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1:27" ht="26.25" x14ac:dyDescent="0.4">
      <c r="A121" s="363" t="s">
        <v>57</v>
      </c>
      <c r="B121" s="364"/>
      <c r="C121" s="364"/>
      <c r="D121" s="364"/>
      <c r="E121" s="364"/>
      <c r="F121" s="364"/>
      <c r="G121" s="364"/>
      <c r="H121" s="364"/>
      <c r="I121" s="364"/>
      <c r="J121" s="36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1:27" ht="26.25" x14ac:dyDescent="0.4">
      <c r="A122" s="20" t="s">
        <v>249</v>
      </c>
      <c r="B122" s="31"/>
      <c r="C122" s="21"/>
      <c r="D122" s="21"/>
      <c r="E122" s="21"/>
      <c r="F122" s="21"/>
      <c r="G122" s="21"/>
      <c r="H122" s="21"/>
      <c r="I122" s="21"/>
      <c r="J122" s="39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</row>
    <row r="123" spans="1:27" ht="57.75" customHeight="1" x14ac:dyDescent="0.2">
      <c r="A123" s="365" t="s">
        <v>58</v>
      </c>
      <c r="B123" s="365"/>
      <c r="C123" s="365"/>
      <c r="D123" s="365"/>
      <c r="E123" s="365"/>
      <c r="F123" s="365"/>
      <c r="G123" s="365"/>
      <c r="H123" s="365"/>
      <c r="I123" s="365"/>
      <c r="J123" s="365"/>
      <c r="K123" s="365"/>
      <c r="L123" s="365"/>
      <c r="M123" s="365"/>
      <c r="N123" s="365"/>
      <c r="O123" s="365"/>
      <c r="P123" s="365"/>
      <c r="Q123" s="365"/>
      <c r="R123" s="365"/>
      <c r="S123" s="365"/>
      <c r="T123" s="365"/>
      <c r="U123" s="365"/>
      <c r="V123" s="48"/>
    </row>
    <row r="124" spans="1:27" ht="20.25" x14ac:dyDescent="0.3">
      <c r="A124" s="15"/>
      <c r="B124" s="32"/>
      <c r="C124" s="10"/>
      <c r="D124" s="10"/>
      <c r="E124" s="10"/>
      <c r="F124" s="10"/>
      <c r="G124" s="10"/>
      <c r="H124" s="10"/>
      <c r="I124" s="10"/>
      <c r="J124" s="40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</row>
    <row r="125" spans="1:27" ht="20.25" x14ac:dyDescent="0.3">
      <c r="A125" s="10"/>
      <c r="B125" s="32"/>
      <c r="C125" s="10"/>
      <c r="D125" s="10"/>
      <c r="E125" s="10"/>
      <c r="F125" s="10"/>
      <c r="G125" s="10"/>
      <c r="H125" s="10"/>
      <c r="I125" s="10"/>
      <c r="J125" s="40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</row>
    <row r="126" spans="1:27" ht="20.25" x14ac:dyDescent="0.3">
      <c r="A126" s="10"/>
      <c r="B126" s="32"/>
      <c r="C126" s="10"/>
      <c r="D126" s="10"/>
      <c r="E126" s="10"/>
      <c r="F126" s="10"/>
      <c r="G126" s="10"/>
      <c r="H126" s="10"/>
      <c r="I126" s="10"/>
      <c r="J126" s="40"/>
      <c r="K126" s="11"/>
      <c r="L126" s="11"/>
      <c r="M126" s="11"/>
      <c r="N126" s="11"/>
      <c r="O126" s="11"/>
      <c r="P126" s="11"/>
      <c r="Q126" s="68"/>
      <c r="R126" s="68"/>
      <c r="S126" s="68"/>
      <c r="T126" s="69"/>
      <c r="U126" s="69"/>
      <c r="V126" s="69"/>
      <c r="X126" s="70"/>
    </row>
    <row r="127" spans="1:27" ht="20.25" x14ac:dyDescent="0.3">
      <c r="A127" s="10"/>
      <c r="B127" s="32"/>
      <c r="C127" s="10"/>
      <c r="D127" s="10"/>
      <c r="E127" s="10"/>
      <c r="F127" s="10"/>
      <c r="G127" s="10"/>
      <c r="H127" s="10"/>
      <c r="I127" s="10"/>
      <c r="J127" s="40"/>
      <c r="K127" s="11"/>
      <c r="L127" s="11"/>
      <c r="M127" s="11"/>
      <c r="N127" s="11"/>
      <c r="O127" s="11"/>
      <c r="P127" s="11"/>
      <c r="Q127" s="71"/>
      <c r="R127" s="71"/>
      <c r="S127" s="71"/>
      <c r="T127" s="71"/>
      <c r="U127" s="71"/>
      <c r="V127" s="72"/>
      <c r="X127" s="70"/>
    </row>
    <row r="128" spans="1:27" ht="20.25" x14ac:dyDescent="0.3">
      <c r="A128" s="10"/>
      <c r="B128" s="32"/>
      <c r="C128" s="10"/>
      <c r="D128" s="10"/>
      <c r="E128" s="10"/>
      <c r="F128" s="10"/>
      <c r="G128" s="10"/>
      <c r="H128" s="10"/>
      <c r="I128" s="10"/>
      <c r="J128" s="40"/>
      <c r="K128" s="11"/>
      <c r="L128" s="11"/>
      <c r="M128" s="11"/>
      <c r="N128" s="11"/>
      <c r="O128" s="11"/>
      <c r="P128" s="11"/>
      <c r="Q128" s="71"/>
      <c r="R128" s="71"/>
      <c r="S128" s="71"/>
      <c r="T128" s="71"/>
      <c r="U128" s="71"/>
      <c r="V128" s="71"/>
      <c r="X128" s="70"/>
    </row>
    <row r="129" spans="1:24" ht="20.25" x14ac:dyDescent="0.3">
      <c r="A129" s="10"/>
      <c r="B129" s="32"/>
      <c r="C129" s="10"/>
      <c r="D129" s="10"/>
      <c r="E129" s="10"/>
      <c r="F129" s="10"/>
      <c r="G129" s="10"/>
      <c r="H129" s="10"/>
      <c r="I129" s="10"/>
      <c r="J129" s="40"/>
      <c r="K129" s="11"/>
      <c r="L129" s="11"/>
      <c r="M129" s="11"/>
      <c r="N129" s="11"/>
      <c r="O129" s="11"/>
      <c r="P129" s="11"/>
      <c r="Q129" s="68"/>
      <c r="R129" s="68"/>
      <c r="S129" s="68"/>
      <c r="T129" s="69"/>
      <c r="U129" s="69"/>
      <c r="V129" s="69"/>
      <c r="X129" s="70"/>
    </row>
    <row r="130" spans="1:24" ht="20.25" x14ac:dyDescent="0.3">
      <c r="A130" s="10"/>
      <c r="B130" s="32"/>
      <c r="C130" s="10"/>
      <c r="D130" s="10"/>
      <c r="E130" s="10"/>
      <c r="F130" s="10"/>
      <c r="G130" s="10"/>
      <c r="H130" s="10"/>
      <c r="I130" s="10"/>
      <c r="J130" s="40"/>
      <c r="K130" s="11"/>
      <c r="L130" s="11"/>
      <c r="M130" s="11"/>
      <c r="N130" s="11"/>
      <c r="O130" s="11"/>
      <c r="P130" s="11"/>
      <c r="Q130" s="71"/>
      <c r="R130" s="71"/>
      <c r="S130" s="71"/>
      <c r="T130" s="72"/>
      <c r="U130" s="72"/>
      <c r="V130" s="72"/>
      <c r="X130" s="70"/>
    </row>
    <row r="131" spans="1:24" ht="20.25" x14ac:dyDescent="0.3">
      <c r="A131" s="10"/>
      <c r="B131" s="32"/>
      <c r="C131" s="10"/>
      <c r="D131" s="10"/>
      <c r="E131" s="10"/>
      <c r="F131" s="10"/>
      <c r="G131" s="10"/>
      <c r="H131" s="10"/>
      <c r="I131" s="10"/>
      <c r="J131" s="40"/>
      <c r="K131" s="11"/>
      <c r="L131" s="11"/>
      <c r="M131" s="11"/>
      <c r="N131" s="11"/>
      <c r="O131" s="11"/>
      <c r="P131" s="11"/>
      <c r="Q131" s="71"/>
      <c r="R131" s="71"/>
      <c r="S131" s="71"/>
      <c r="T131" s="71"/>
      <c r="U131" s="71"/>
      <c r="V131" s="71"/>
      <c r="X131" s="70"/>
    </row>
    <row r="132" spans="1:24" ht="18" x14ac:dyDescent="0.25">
      <c r="A132" s="12"/>
      <c r="B132" s="33"/>
      <c r="C132" s="12"/>
      <c r="D132" s="12"/>
      <c r="E132" s="12"/>
      <c r="F132" s="12"/>
      <c r="G132" s="12"/>
      <c r="H132" s="12"/>
      <c r="I132" s="12"/>
      <c r="J132" s="41"/>
      <c r="Q132" s="68"/>
      <c r="R132" s="68"/>
      <c r="S132" s="68"/>
      <c r="T132" s="69"/>
      <c r="U132" s="69"/>
      <c r="V132" s="69"/>
      <c r="X132" s="70"/>
    </row>
    <row r="133" spans="1:24" ht="18" x14ac:dyDescent="0.25">
      <c r="A133" s="12"/>
      <c r="B133" s="33"/>
      <c r="C133" s="12"/>
      <c r="D133" s="12"/>
      <c r="E133" s="12"/>
      <c r="F133" s="12"/>
      <c r="G133" s="12"/>
      <c r="H133" s="12"/>
      <c r="I133" s="12"/>
      <c r="J133" s="41"/>
      <c r="Q133" s="71"/>
      <c r="R133" s="71"/>
      <c r="S133" s="71"/>
      <c r="T133" s="72"/>
      <c r="U133" s="72"/>
      <c r="V133" s="72"/>
      <c r="X133" s="70"/>
    </row>
    <row r="134" spans="1:24" x14ac:dyDescent="0.2">
      <c r="A134" s="12"/>
      <c r="B134" s="33"/>
      <c r="C134" s="12"/>
      <c r="D134" s="12"/>
      <c r="E134" s="12"/>
      <c r="F134" s="12"/>
      <c r="G134" s="12"/>
      <c r="H134" s="12"/>
      <c r="I134" s="12"/>
      <c r="J134" s="41"/>
    </row>
    <row r="135" spans="1:24" x14ac:dyDescent="0.2">
      <c r="A135" s="12"/>
      <c r="B135" s="33"/>
      <c r="C135" s="12"/>
      <c r="D135" s="12"/>
      <c r="E135" s="12"/>
      <c r="F135" s="12"/>
      <c r="G135" s="12"/>
      <c r="H135" s="12"/>
      <c r="I135" s="12"/>
      <c r="J135" s="41"/>
    </row>
    <row r="136" spans="1:24" x14ac:dyDescent="0.2">
      <c r="A136" s="12"/>
      <c r="B136" s="33"/>
      <c r="C136" s="12"/>
      <c r="D136" s="12"/>
      <c r="E136" s="12"/>
      <c r="F136" s="12"/>
      <c r="G136" s="12"/>
      <c r="H136" s="12"/>
      <c r="I136" s="12"/>
      <c r="J136" s="41"/>
    </row>
    <row r="137" spans="1:24" x14ac:dyDescent="0.2">
      <c r="A137" s="12"/>
      <c r="B137" s="33"/>
      <c r="C137" s="12"/>
      <c r="D137" s="12"/>
      <c r="E137" s="12"/>
      <c r="F137" s="12"/>
      <c r="G137" s="12"/>
      <c r="H137" s="12"/>
      <c r="I137" s="12"/>
      <c r="J137" s="41"/>
    </row>
    <row r="138" spans="1:24" x14ac:dyDescent="0.2">
      <c r="A138" s="12"/>
      <c r="B138" s="33"/>
      <c r="C138" s="12"/>
      <c r="D138" s="12"/>
      <c r="E138" s="12"/>
      <c r="F138" s="12"/>
      <c r="G138" s="12"/>
      <c r="H138" s="12"/>
      <c r="I138" s="12"/>
      <c r="J138" s="41"/>
    </row>
    <row r="145" spans="2:10" x14ac:dyDescent="0.2">
      <c r="B145"/>
      <c r="J145"/>
    </row>
    <row r="146" spans="2:10" x14ac:dyDescent="0.2">
      <c r="B146"/>
      <c r="J146"/>
    </row>
    <row r="147" spans="2:10" x14ac:dyDescent="0.2">
      <c r="B147"/>
      <c r="J147"/>
    </row>
    <row r="148" spans="2:10" x14ac:dyDescent="0.2">
      <c r="B148"/>
      <c r="J148"/>
    </row>
    <row r="149" spans="2:10" x14ac:dyDescent="0.2">
      <c r="B149"/>
      <c r="J149"/>
    </row>
    <row r="150" spans="2:10" x14ac:dyDescent="0.2">
      <c r="B150"/>
      <c r="J150"/>
    </row>
    <row r="151" spans="2:10" x14ac:dyDescent="0.2">
      <c r="B151"/>
      <c r="J151"/>
    </row>
    <row r="152" spans="2:10" x14ac:dyDescent="0.2">
      <c r="B152"/>
      <c r="J152"/>
    </row>
    <row r="153" spans="2:10" x14ac:dyDescent="0.2">
      <c r="B153"/>
      <c r="J153"/>
    </row>
    <row r="154" spans="2:10" x14ac:dyDescent="0.2">
      <c r="B154"/>
      <c r="J154"/>
    </row>
    <row r="155" spans="2:10" x14ac:dyDescent="0.2">
      <c r="B155"/>
      <c r="J155"/>
    </row>
    <row r="156" spans="2:10" x14ac:dyDescent="0.2">
      <c r="B156"/>
      <c r="J156"/>
    </row>
    <row r="157" spans="2:10" x14ac:dyDescent="0.2">
      <c r="B157"/>
      <c r="J157"/>
    </row>
    <row r="158" spans="2:10" x14ac:dyDescent="0.2">
      <c r="B158"/>
      <c r="J158"/>
    </row>
    <row r="159" spans="2:10" x14ac:dyDescent="0.2">
      <c r="B159"/>
      <c r="J159"/>
    </row>
    <row r="160" spans="2:10" x14ac:dyDescent="0.2">
      <c r="B160"/>
      <c r="J160"/>
    </row>
    <row r="161" spans="2:10" x14ac:dyDescent="0.2">
      <c r="B161"/>
      <c r="J161"/>
    </row>
    <row r="162" spans="2:10" x14ac:dyDescent="0.2">
      <c r="B162"/>
      <c r="J162"/>
    </row>
    <row r="163" spans="2:10" x14ac:dyDescent="0.2">
      <c r="B163"/>
      <c r="J163"/>
    </row>
    <row r="164" spans="2:10" x14ac:dyDescent="0.2">
      <c r="B164"/>
      <c r="J164"/>
    </row>
    <row r="165" spans="2:10" x14ac:dyDescent="0.2">
      <c r="B165"/>
      <c r="J165"/>
    </row>
    <row r="166" spans="2:10" x14ac:dyDescent="0.2">
      <c r="B166"/>
      <c r="J166"/>
    </row>
    <row r="167" spans="2:10" x14ac:dyDescent="0.2">
      <c r="B167"/>
      <c r="J167"/>
    </row>
    <row r="168" spans="2:10" x14ac:dyDescent="0.2">
      <c r="B168"/>
      <c r="J168"/>
    </row>
    <row r="169" spans="2:10" x14ac:dyDescent="0.2">
      <c r="B169"/>
      <c r="J169"/>
    </row>
    <row r="170" spans="2:10" x14ac:dyDescent="0.2">
      <c r="B170"/>
      <c r="J170"/>
    </row>
    <row r="171" spans="2:10" x14ac:dyDescent="0.2">
      <c r="B171"/>
      <c r="J171"/>
    </row>
    <row r="172" spans="2:10" x14ac:dyDescent="0.2">
      <c r="B172"/>
      <c r="J172"/>
    </row>
    <row r="173" spans="2:10" x14ac:dyDescent="0.2">
      <c r="B173"/>
      <c r="J173"/>
    </row>
    <row r="174" spans="2:10" x14ac:dyDescent="0.2">
      <c r="B174"/>
      <c r="J174"/>
    </row>
    <row r="175" spans="2:10" x14ac:dyDescent="0.2">
      <c r="B175"/>
      <c r="J175"/>
    </row>
    <row r="176" spans="2:10" x14ac:dyDescent="0.2">
      <c r="B176"/>
      <c r="J176"/>
    </row>
    <row r="177" spans="2:10" x14ac:dyDescent="0.2">
      <c r="B177"/>
      <c r="J177"/>
    </row>
    <row r="178" spans="2:10" x14ac:dyDescent="0.2">
      <c r="B178"/>
      <c r="J178"/>
    </row>
    <row r="179" spans="2:10" x14ac:dyDescent="0.2">
      <c r="B179"/>
      <c r="J179"/>
    </row>
    <row r="180" spans="2:10" x14ac:dyDescent="0.2">
      <c r="B180"/>
      <c r="J180"/>
    </row>
    <row r="181" spans="2:10" x14ac:dyDescent="0.2">
      <c r="B181"/>
      <c r="J181"/>
    </row>
    <row r="182" spans="2:10" x14ac:dyDescent="0.2">
      <c r="B182"/>
      <c r="J182"/>
    </row>
    <row r="183" spans="2:10" x14ac:dyDescent="0.2">
      <c r="B183"/>
      <c r="J183"/>
    </row>
    <row r="184" spans="2:10" x14ac:dyDescent="0.2">
      <c r="B184"/>
      <c r="J184"/>
    </row>
    <row r="185" spans="2:10" x14ac:dyDescent="0.2">
      <c r="B185"/>
      <c r="J185"/>
    </row>
    <row r="186" spans="2:10" x14ac:dyDescent="0.2">
      <c r="B186"/>
      <c r="J186"/>
    </row>
    <row r="187" spans="2:10" x14ac:dyDescent="0.2">
      <c r="B187"/>
      <c r="J187"/>
    </row>
    <row r="188" spans="2:10" x14ac:dyDescent="0.2">
      <c r="B188"/>
      <c r="J188"/>
    </row>
    <row r="189" spans="2:10" x14ac:dyDescent="0.2">
      <c r="B189"/>
      <c r="J189"/>
    </row>
    <row r="190" spans="2:10" x14ac:dyDescent="0.2">
      <c r="B190"/>
      <c r="J190"/>
    </row>
    <row r="191" spans="2:10" x14ac:dyDescent="0.2">
      <c r="B191"/>
      <c r="J191"/>
    </row>
    <row r="192" spans="2:10" x14ac:dyDescent="0.2">
      <c r="B192"/>
      <c r="J192"/>
    </row>
    <row r="193" spans="2:10" x14ac:dyDescent="0.2">
      <c r="B193"/>
      <c r="J193"/>
    </row>
    <row r="194" spans="2:10" x14ac:dyDescent="0.2">
      <c r="B194"/>
      <c r="J194"/>
    </row>
    <row r="195" spans="2:10" x14ac:dyDescent="0.2">
      <c r="B195"/>
      <c r="J195"/>
    </row>
    <row r="196" spans="2:10" x14ac:dyDescent="0.2">
      <c r="B196"/>
      <c r="J196"/>
    </row>
    <row r="197" spans="2:10" x14ac:dyDescent="0.2">
      <c r="B197"/>
      <c r="J197"/>
    </row>
    <row r="198" spans="2:10" x14ac:dyDescent="0.2">
      <c r="B198"/>
      <c r="J198"/>
    </row>
    <row r="199" spans="2:10" x14ac:dyDescent="0.2">
      <c r="B199"/>
      <c r="J199"/>
    </row>
    <row r="200" spans="2:10" x14ac:dyDescent="0.2">
      <c r="B200"/>
      <c r="J200"/>
    </row>
    <row r="201" spans="2:10" x14ac:dyDescent="0.2">
      <c r="B201"/>
      <c r="J201"/>
    </row>
    <row r="202" spans="2:10" x14ac:dyDescent="0.2">
      <c r="B202"/>
      <c r="J202"/>
    </row>
    <row r="203" spans="2:10" x14ac:dyDescent="0.2">
      <c r="B203"/>
      <c r="J203"/>
    </row>
    <row r="204" spans="2:10" x14ac:dyDescent="0.2">
      <c r="B204"/>
      <c r="J204"/>
    </row>
    <row r="205" spans="2:10" x14ac:dyDescent="0.2">
      <c r="B205"/>
      <c r="J205"/>
    </row>
    <row r="206" spans="2:10" x14ac:dyDescent="0.2">
      <c r="B206"/>
      <c r="J206"/>
    </row>
    <row r="207" spans="2:10" x14ac:dyDescent="0.2">
      <c r="B207"/>
      <c r="J207"/>
    </row>
    <row r="208" spans="2:10" x14ac:dyDescent="0.2">
      <c r="B208"/>
      <c r="J208"/>
    </row>
    <row r="209" spans="2:10" x14ac:dyDescent="0.2">
      <c r="B209"/>
      <c r="J209"/>
    </row>
    <row r="210" spans="2:10" x14ac:dyDescent="0.2">
      <c r="B210"/>
      <c r="J210"/>
    </row>
    <row r="211" spans="2:10" x14ac:dyDescent="0.2">
      <c r="B211"/>
      <c r="J211"/>
    </row>
    <row r="212" spans="2:10" x14ac:dyDescent="0.2">
      <c r="B212"/>
      <c r="J212"/>
    </row>
    <row r="213" spans="2:10" x14ac:dyDescent="0.2">
      <c r="B213"/>
      <c r="J213"/>
    </row>
    <row r="214" spans="2:10" x14ac:dyDescent="0.2">
      <c r="B214"/>
      <c r="J214"/>
    </row>
    <row r="215" spans="2:10" x14ac:dyDescent="0.2">
      <c r="B215"/>
      <c r="J215"/>
    </row>
    <row r="216" spans="2:10" x14ac:dyDescent="0.2">
      <c r="B216"/>
      <c r="J216"/>
    </row>
    <row r="217" spans="2:10" x14ac:dyDescent="0.2">
      <c r="B217"/>
      <c r="J217"/>
    </row>
    <row r="218" spans="2:10" x14ac:dyDescent="0.2">
      <c r="B218"/>
      <c r="J218"/>
    </row>
    <row r="219" spans="2:10" x14ac:dyDescent="0.2">
      <c r="B219"/>
      <c r="J219"/>
    </row>
    <row r="220" spans="2:10" x14ac:dyDescent="0.2">
      <c r="B220"/>
      <c r="J220"/>
    </row>
    <row r="221" spans="2:10" x14ac:dyDescent="0.2">
      <c r="B221"/>
      <c r="J221"/>
    </row>
    <row r="222" spans="2:10" x14ac:dyDescent="0.2">
      <c r="B222"/>
      <c r="J222"/>
    </row>
    <row r="223" spans="2:10" x14ac:dyDescent="0.2">
      <c r="B223"/>
      <c r="J223"/>
    </row>
    <row r="224" spans="2:10" x14ac:dyDescent="0.2">
      <c r="B224"/>
      <c r="J224"/>
    </row>
    <row r="225" spans="2:10" x14ac:dyDescent="0.2">
      <c r="B225"/>
      <c r="J225"/>
    </row>
    <row r="226" spans="2:10" x14ac:dyDescent="0.2">
      <c r="B226"/>
      <c r="J226"/>
    </row>
    <row r="227" spans="2:10" x14ac:dyDescent="0.2">
      <c r="B227"/>
      <c r="J227"/>
    </row>
    <row r="228" spans="2:10" x14ac:dyDescent="0.2">
      <c r="B228"/>
      <c r="J228"/>
    </row>
    <row r="229" spans="2:10" x14ac:dyDescent="0.2">
      <c r="B229"/>
      <c r="J229"/>
    </row>
    <row r="230" spans="2:10" x14ac:dyDescent="0.2">
      <c r="B230"/>
      <c r="J230"/>
    </row>
    <row r="231" spans="2:10" x14ac:dyDescent="0.2">
      <c r="B231"/>
      <c r="J231"/>
    </row>
    <row r="232" spans="2:10" x14ac:dyDescent="0.2">
      <c r="B232"/>
      <c r="J232"/>
    </row>
    <row r="233" spans="2:10" x14ac:dyDescent="0.2">
      <c r="B233"/>
      <c r="J233"/>
    </row>
    <row r="234" spans="2:10" x14ac:dyDescent="0.2">
      <c r="B234"/>
      <c r="J234"/>
    </row>
    <row r="235" spans="2:10" x14ac:dyDescent="0.2">
      <c r="B235"/>
      <c r="J235"/>
    </row>
    <row r="236" spans="2:10" x14ac:dyDescent="0.2">
      <c r="B236"/>
      <c r="J236"/>
    </row>
    <row r="237" spans="2:10" x14ac:dyDescent="0.2">
      <c r="B237"/>
      <c r="J237"/>
    </row>
    <row r="238" spans="2:10" x14ac:dyDescent="0.2">
      <c r="B238"/>
      <c r="J238"/>
    </row>
    <row r="239" spans="2:10" x14ac:dyDescent="0.2">
      <c r="B239"/>
      <c r="J239"/>
    </row>
    <row r="240" spans="2:10" x14ac:dyDescent="0.2">
      <c r="B240"/>
      <c r="J240"/>
    </row>
    <row r="241" spans="2:10" x14ac:dyDescent="0.2">
      <c r="B241"/>
      <c r="J241"/>
    </row>
    <row r="242" spans="2:10" x14ac:dyDescent="0.2">
      <c r="B242"/>
      <c r="J242"/>
    </row>
    <row r="243" spans="2:10" x14ac:dyDescent="0.2">
      <c r="B243"/>
      <c r="J243"/>
    </row>
    <row r="244" spans="2:10" x14ac:dyDescent="0.2">
      <c r="B244"/>
      <c r="J244"/>
    </row>
    <row r="245" spans="2:10" x14ac:dyDescent="0.2">
      <c r="B245"/>
      <c r="J245"/>
    </row>
    <row r="246" spans="2:10" x14ac:dyDescent="0.2">
      <c r="B246"/>
      <c r="J246"/>
    </row>
    <row r="247" spans="2:10" x14ac:dyDescent="0.2">
      <c r="B247"/>
      <c r="J247"/>
    </row>
    <row r="248" spans="2:10" x14ac:dyDescent="0.2">
      <c r="B248"/>
      <c r="J248"/>
    </row>
    <row r="249" spans="2:10" x14ac:dyDescent="0.2">
      <c r="B249"/>
      <c r="J249"/>
    </row>
    <row r="250" spans="2:10" x14ac:dyDescent="0.2">
      <c r="B250"/>
      <c r="J250"/>
    </row>
    <row r="251" spans="2:10" x14ac:dyDescent="0.2">
      <c r="B251"/>
      <c r="J251"/>
    </row>
    <row r="252" spans="2:10" x14ac:dyDescent="0.2">
      <c r="B252"/>
      <c r="J252"/>
    </row>
    <row r="253" spans="2:10" x14ac:dyDescent="0.2">
      <c r="B253"/>
      <c r="J253"/>
    </row>
    <row r="254" spans="2:10" x14ac:dyDescent="0.2">
      <c r="B254"/>
      <c r="J254"/>
    </row>
    <row r="255" spans="2:10" x14ac:dyDescent="0.2">
      <c r="B255"/>
      <c r="J255"/>
    </row>
    <row r="256" spans="2:10" x14ac:dyDescent="0.2">
      <c r="B256"/>
      <c r="J256"/>
    </row>
    <row r="257" spans="2:10" x14ac:dyDescent="0.2">
      <c r="B257"/>
      <c r="J257"/>
    </row>
    <row r="258" spans="2:10" x14ac:dyDescent="0.2">
      <c r="B258"/>
      <c r="J258"/>
    </row>
    <row r="259" spans="2:10" x14ac:dyDescent="0.2">
      <c r="B259"/>
      <c r="J259"/>
    </row>
    <row r="260" spans="2:10" x14ac:dyDescent="0.2">
      <c r="B260"/>
      <c r="J260"/>
    </row>
    <row r="261" spans="2:10" x14ac:dyDescent="0.2">
      <c r="B261"/>
      <c r="J261"/>
    </row>
    <row r="262" spans="2:10" x14ac:dyDescent="0.2">
      <c r="B262"/>
      <c r="J262"/>
    </row>
    <row r="263" spans="2:10" x14ac:dyDescent="0.2">
      <c r="B263"/>
      <c r="J263"/>
    </row>
    <row r="264" spans="2:10" x14ac:dyDescent="0.2">
      <c r="B264"/>
      <c r="J264"/>
    </row>
    <row r="265" spans="2:10" x14ac:dyDescent="0.2">
      <c r="B265"/>
      <c r="J265"/>
    </row>
    <row r="266" spans="2:10" x14ac:dyDescent="0.2">
      <c r="B266"/>
      <c r="J266"/>
    </row>
    <row r="267" spans="2:10" x14ac:dyDescent="0.2">
      <c r="B267"/>
      <c r="J267"/>
    </row>
    <row r="268" spans="2:10" x14ac:dyDescent="0.2">
      <c r="B268"/>
      <c r="J268"/>
    </row>
    <row r="269" spans="2:10" x14ac:dyDescent="0.2">
      <c r="B269"/>
      <c r="J269"/>
    </row>
    <row r="270" spans="2:10" x14ac:dyDescent="0.2">
      <c r="B270"/>
      <c r="J270"/>
    </row>
    <row r="271" spans="2:10" x14ac:dyDescent="0.2">
      <c r="B271"/>
      <c r="J271"/>
    </row>
    <row r="272" spans="2:10" x14ac:dyDescent="0.2">
      <c r="B272"/>
      <c r="J272"/>
    </row>
    <row r="273" spans="2:10" x14ac:dyDescent="0.2">
      <c r="B273"/>
      <c r="J273"/>
    </row>
    <row r="274" spans="2:10" x14ac:dyDescent="0.2">
      <c r="B274"/>
      <c r="J274"/>
    </row>
    <row r="275" spans="2:10" x14ac:dyDescent="0.2">
      <c r="B275"/>
      <c r="J275"/>
    </row>
    <row r="276" spans="2:10" x14ac:dyDescent="0.2">
      <c r="B276"/>
      <c r="J276"/>
    </row>
    <row r="277" spans="2:10" x14ac:dyDescent="0.2">
      <c r="B277"/>
      <c r="J277"/>
    </row>
    <row r="278" spans="2:10" x14ac:dyDescent="0.2">
      <c r="B278"/>
      <c r="J278"/>
    </row>
    <row r="279" spans="2:10" x14ac:dyDescent="0.2">
      <c r="B279"/>
      <c r="J279"/>
    </row>
    <row r="280" spans="2:10" x14ac:dyDescent="0.2">
      <c r="B280"/>
      <c r="J280"/>
    </row>
    <row r="281" spans="2:10" x14ac:dyDescent="0.2">
      <c r="B281"/>
      <c r="J281"/>
    </row>
    <row r="282" spans="2:10" x14ac:dyDescent="0.2">
      <c r="B282"/>
      <c r="J282"/>
    </row>
    <row r="283" spans="2:10" x14ac:dyDescent="0.2">
      <c r="B283"/>
      <c r="J283"/>
    </row>
    <row r="284" spans="2:10" x14ac:dyDescent="0.2">
      <c r="B284"/>
      <c r="J284"/>
    </row>
    <row r="285" spans="2:10" x14ac:dyDescent="0.2">
      <c r="B285"/>
      <c r="J285"/>
    </row>
    <row r="286" spans="2:10" x14ac:dyDescent="0.2">
      <c r="B286"/>
      <c r="J286"/>
    </row>
    <row r="287" spans="2:10" x14ac:dyDescent="0.2">
      <c r="B287"/>
      <c r="J287"/>
    </row>
    <row r="288" spans="2:10" x14ac:dyDescent="0.2">
      <c r="B288"/>
      <c r="J288"/>
    </row>
    <row r="289" spans="2:10" x14ac:dyDescent="0.2">
      <c r="B289"/>
      <c r="J289"/>
    </row>
    <row r="290" spans="2:10" x14ac:dyDescent="0.2">
      <c r="B290"/>
      <c r="J290"/>
    </row>
    <row r="291" spans="2:10" x14ac:dyDescent="0.2">
      <c r="B291"/>
      <c r="J291"/>
    </row>
    <row r="292" spans="2:10" x14ac:dyDescent="0.2">
      <c r="B292"/>
      <c r="J292"/>
    </row>
    <row r="293" spans="2:10" x14ac:dyDescent="0.2">
      <c r="B293"/>
      <c r="J293"/>
    </row>
    <row r="294" spans="2:10" x14ac:dyDescent="0.2">
      <c r="B294"/>
      <c r="J294"/>
    </row>
    <row r="295" spans="2:10" x14ac:dyDescent="0.2">
      <c r="B295"/>
      <c r="J295"/>
    </row>
    <row r="296" spans="2:10" x14ac:dyDescent="0.2">
      <c r="B296"/>
      <c r="J296"/>
    </row>
    <row r="297" spans="2:10" x14ac:dyDescent="0.2">
      <c r="B297"/>
      <c r="J297"/>
    </row>
    <row r="298" spans="2:10" x14ac:dyDescent="0.2">
      <c r="B298"/>
      <c r="J298"/>
    </row>
    <row r="299" spans="2:10" x14ac:dyDescent="0.2">
      <c r="B299"/>
      <c r="J299"/>
    </row>
    <row r="300" spans="2:10" x14ac:dyDescent="0.2">
      <c r="B300"/>
      <c r="J300"/>
    </row>
    <row r="301" spans="2:10" x14ac:dyDescent="0.2">
      <c r="B301"/>
      <c r="J301"/>
    </row>
    <row r="302" spans="2:10" x14ac:dyDescent="0.2">
      <c r="B302"/>
      <c r="J302"/>
    </row>
    <row r="303" spans="2:10" x14ac:dyDescent="0.2">
      <c r="B303"/>
      <c r="J303"/>
    </row>
    <row r="304" spans="2:10" x14ac:dyDescent="0.2">
      <c r="B304"/>
      <c r="J304"/>
    </row>
    <row r="305" spans="2:10" x14ac:dyDescent="0.2">
      <c r="B305"/>
      <c r="J305"/>
    </row>
    <row r="306" spans="2:10" x14ac:dyDescent="0.2">
      <c r="B306"/>
      <c r="J306"/>
    </row>
    <row r="307" spans="2:10" x14ac:dyDescent="0.2">
      <c r="B307"/>
      <c r="J307"/>
    </row>
    <row r="308" spans="2:10" x14ac:dyDescent="0.2">
      <c r="B308"/>
      <c r="J308"/>
    </row>
    <row r="309" spans="2:10" x14ac:dyDescent="0.2">
      <c r="B309"/>
      <c r="J309"/>
    </row>
    <row r="310" spans="2:10" x14ac:dyDescent="0.2">
      <c r="B310"/>
      <c r="J310"/>
    </row>
    <row r="311" spans="2:10" x14ac:dyDescent="0.2">
      <c r="B311"/>
      <c r="J311"/>
    </row>
    <row r="312" spans="2:10" x14ac:dyDescent="0.2">
      <c r="B312"/>
      <c r="J312"/>
    </row>
    <row r="313" spans="2:10" x14ac:dyDescent="0.2">
      <c r="B313"/>
      <c r="J313"/>
    </row>
    <row r="314" spans="2:10" x14ac:dyDescent="0.2">
      <c r="B314"/>
      <c r="J314"/>
    </row>
    <row r="315" spans="2:10" x14ac:dyDescent="0.2">
      <c r="B315"/>
      <c r="J315"/>
    </row>
    <row r="316" spans="2:10" x14ac:dyDescent="0.2">
      <c r="B316"/>
      <c r="J316"/>
    </row>
    <row r="317" spans="2:10" x14ac:dyDescent="0.2">
      <c r="B317"/>
      <c r="J317"/>
    </row>
    <row r="318" spans="2:10" x14ac:dyDescent="0.2">
      <c r="B318"/>
      <c r="J318"/>
    </row>
    <row r="319" spans="2:10" x14ac:dyDescent="0.2">
      <c r="B319"/>
      <c r="J319"/>
    </row>
    <row r="320" spans="2:10" x14ac:dyDescent="0.2">
      <c r="B320"/>
      <c r="J320"/>
    </row>
    <row r="321" spans="2:10" x14ac:dyDescent="0.2">
      <c r="B321"/>
      <c r="J321"/>
    </row>
    <row r="322" spans="2:10" x14ac:dyDescent="0.2">
      <c r="B322"/>
      <c r="J322"/>
    </row>
    <row r="323" spans="2:10" x14ac:dyDescent="0.2">
      <c r="B323"/>
      <c r="J323"/>
    </row>
    <row r="324" spans="2:10" x14ac:dyDescent="0.2">
      <c r="B324"/>
      <c r="J324"/>
    </row>
    <row r="325" spans="2:10" x14ac:dyDescent="0.2">
      <c r="B325"/>
      <c r="J325"/>
    </row>
    <row r="326" spans="2:10" x14ac:dyDescent="0.2">
      <c r="B326"/>
      <c r="J326"/>
    </row>
    <row r="327" spans="2:10" x14ac:dyDescent="0.2">
      <c r="B327"/>
      <c r="J327"/>
    </row>
    <row r="328" spans="2:10" x14ac:dyDescent="0.2">
      <c r="B328"/>
      <c r="J328"/>
    </row>
    <row r="329" spans="2:10" x14ac:dyDescent="0.2">
      <c r="B329"/>
      <c r="J329"/>
    </row>
    <row r="330" spans="2:10" x14ac:dyDescent="0.2">
      <c r="B330"/>
      <c r="J330"/>
    </row>
    <row r="331" spans="2:10" x14ac:dyDescent="0.2">
      <c r="B331"/>
      <c r="J331"/>
    </row>
    <row r="332" spans="2:10" x14ac:dyDescent="0.2">
      <c r="B332"/>
      <c r="J332"/>
    </row>
    <row r="333" spans="2:10" x14ac:dyDescent="0.2">
      <c r="B333"/>
      <c r="J333"/>
    </row>
    <row r="334" spans="2:10" x14ac:dyDescent="0.2">
      <c r="B334"/>
      <c r="J334"/>
    </row>
    <row r="335" spans="2:10" x14ac:dyDescent="0.2">
      <c r="B335"/>
      <c r="J335"/>
    </row>
    <row r="336" spans="2:10" x14ac:dyDescent="0.2">
      <c r="B336"/>
      <c r="J336"/>
    </row>
    <row r="337" spans="2:10" x14ac:dyDescent="0.2">
      <c r="B337"/>
      <c r="J337"/>
    </row>
  </sheetData>
  <mergeCells count="15">
    <mergeCell ref="O1:V1"/>
    <mergeCell ref="A2:U2"/>
    <mergeCell ref="A3:U3"/>
    <mergeCell ref="B5:I5"/>
    <mergeCell ref="J5:J6"/>
    <mergeCell ref="K5:Q5"/>
    <mergeCell ref="R5:V5"/>
    <mergeCell ref="A121:J121"/>
    <mergeCell ref="A123:U123"/>
    <mergeCell ref="A5:A6"/>
    <mergeCell ref="A8:V8"/>
    <mergeCell ref="A9:V9"/>
    <mergeCell ref="A21:V21"/>
    <mergeCell ref="A104:V104"/>
    <mergeCell ref="A112:V112"/>
  </mergeCells>
  <phoneticPr fontId="14" type="noConversion"/>
  <printOptions horizontalCentered="1"/>
  <pageMargins left="0.19685039370078741" right="0.19685039370078741" top="0.39370078740157483" bottom="0.39370078740157483" header="0" footer="0"/>
  <pageSetup paperSize="9" scale="33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50"/>
  </sheetPr>
  <dimension ref="A1:BC40"/>
  <sheetViews>
    <sheetView view="pageBreakPreview" topLeftCell="A7" zoomScale="70" zoomScaleNormal="75" zoomScaleSheetLayoutView="70" workbookViewId="0">
      <pane xSplit="1" topLeftCell="B1" activePane="topRight" state="frozen"/>
      <selection pane="topRight" activeCell="I16" sqref="I16"/>
    </sheetView>
  </sheetViews>
  <sheetFormatPr defaultRowHeight="12.75" x14ac:dyDescent="0.2"/>
  <cols>
    <col min="1" max="1" width="27.85546875" style="91" customWidth="1"/>
    <col min="2" max="2" width="9.42578125" style="91" customWidth="1"/>
    <col min="3" max="3" width="12.28515625" style="91" bestFit="1" customWidth="1"/>
    <col min="4" max="4" width="10.42578125" style="91" customWidth="1"/>
    <col min="5" max="5" width="16.85546875" style="91" bestFit="1" customWidth="1"/>
    <col min="6" max="6" width="15.28515625" style="91" bestFit="1" customWidth="1"/>
    <col min="7" max="7" width="16.85546875" style="91" bestFit="1" customWidth="1"/>
    <col min="8" max="8" width="12.5703125" style="91" customWidth="1"/>
    <col min="9" max="9" width="12" style="91" bestFit="1" customWidth="1"/>
    <col min="10" max="10" width="10.5703125" style="91" customWidth="1"/>
    <col min="11" max="11" width="14.28515625" style="91" customWidth="1"/>
    <col min="12" max="12" width="10.7109375" style="91" bestFit="1" customWidth="1"/>
    <col min="13" max="13" width="10.85546875" style="91" bestFit="1" customWidth="1"/>
    <col min="14" max="14" width="9.42578125" style="91" bestFit="1" customWidth="1"/>
    <col min="15" max="15" width="11.140625" style="91" customWidth="1"/>
    <col min="16" max="16" width="14.140625" style="91" customWidth="1"/>
    <col min="17" max="18" width="10.85546875" style="91" bestFit="1" customWidth="1"/>
    <col min="19" max="19" width="12.28515625" style="91" customWidth="1"/>
    <col min="20" max="20" width="11.7109375" style="91" customWidth="1"/>
    <col min="21" max="21" width="11.5703125" style="91" customWidth="1"/>
    <col min="22" max="22" width="11.7109375" style="91" customWidth="1"/>
    <col min="23" max="23" width="11.5703125" style="91" customWidth="1"/>
    <col min="24" max="25" width="10.28515625" style="91" customWidth="1"/>
    <col min="26" max="26" width="12.28515625" style="91" customWidth="1"/>
    <col min="27" max="27" width="11.42578125" style="91" customWidth="1"/>
    <col min="28" max="28" width="12.28515625" style="91" customWidth="1"/>
    <col min="29" max="31" width="10.28515625" style="91" customWidth="1"/>
    <col min="32" max="33" width="11.140625" style="91" customWidth="1"/>
    <col min="34" max="34" width="28.5703125" style="91" customWidth="1"/>
    <col min="35" max="35" width="20.28515625" style="91" customWidth="1"/>
    <col min="36" max="36" width="17.42578125" style="91" customWidth="1"/>
    <col min="37" max="37" width="12.140625" style="91" customWidth="1"/>
    <col min="38" max="38" width="12.42578125" style="91" customWidth="1"/>
    <col min="39" max="39" width="12" style="91" customWidth="1"/>
    <col min="40" max="40" width="11.5703125" style="91" customWidth="1"/>
    <col min="41" max="41" width="12.140625" style="91" customWidth="1"/>
    <col min="42" max="42" width="12.85546875" style="91" customWidth="1"/>
    <col min="43" max="43" width="10" style="91" customWidth="1"/>
    <col min="44" max="44" width="9.85546875" style="91" customWidth="1"/>
    <col min="45" max="46" width="10.42578125" style="91" customWidth="1"/>
    <col min="47" max="47" width="10" style="91" customWidth="1"/>
    <col min="48" max="49" width="11.140625" style="91" customWidth="1"/>
    <col min="50" max="50" width="18.7109375" style="91" customWidth="1"/>
    <col min="51" max="51" width="16.140625" style="91" customWidth="1"/>
    <col min="52" max="52" width="16.42578125" style="91" customWidth="1"/>
    <col min="53" max="53" width="19.28515625" style="91" customWidth="1"/>
    <col min="54" max="54" width="16.7109375" style="91" customWidth="1"/>
    <col min="55" max="55" width="15.85546875" style="91" customWidth="1"/>
    <col min="56" max="16384" width="9.140625" style="91"/>
  </cols>
  <sheetData>
    <row r="1" spans="1:55" ht="54" customHeight="1" x14ac:dyDescent="0.3">
      <c r="A1" s="127"/>
      <c r="B1" s="127"/>
      <c r="C1" s="127"/>
      <c r="D1" s="127"/>
      <c r="E1" s="139"/>
      <c r="F1" s="139"/>
      <c r="G1" s="139"/>
      <c r="S1" s="401" t="s">
        <v>434</v>
      </c>
      <c r="T1" s="402"/>
      <c r="U1" s="402"/>
      <c r="V1" s="402"/>
      <c r="W1" s="402"/>
      <c r="X1" s="402"/>
      <c r="Y1" s="402"/>
      <c r="Z1" s="402"/>
      <c r="AA1" s="402"/>
      <c r="AB1" s="402"/>
      <c r="AC1" s="402"/>
      <c r="AD1" s="402"/>
      <c r="AE1" s="402"/>
      <c r="AF1" s="151"/>
      <c r="AG1" s="151"/>
      <c r="AH1" s="151"/>
      <c r="AI1" s="151"/>
      <c r="AY1" s="137"/>
      <c r="AZ1" s="137"/>
      <c r="BA1" s="137"/>
      <c r="BB1" s="137"/>
      <c r="BC1" s="137"/>
    </row>
    <row r="2" spans="1:55" ht="54" customHeight="1" x14ac:dyDescent="0.3">
      <c r="A2" s="127"/>
      <c r="B2" s="127"/>
      <c r="C2" s="127"/>
      <c r="D2" s="127"/>
      <c r="E2" s="141"/>
      <c r="F2" s="141"/>
      <c r="G2" s="141"/>
      <c r="S2" s="172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51"/>
      <c r="AG2" s="151"/>
      <c r="AH2" s="151"/>
      <c r="AI2" s="151"/>
      <c r="AY2" s="142"/>
      <c r="AZ2" s="142"/>
      <c r="BA2" s="142"/>
      <c r="BB2" s="142"/>
      <c r="BC2" s="142"/>
    </row>
    <row r="3" spans="1:55" ht="42.75" customHeight="1" x14ac:dyDescent="0.2">
      <c r="A3" s="400" t="s">
        <v>346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400"/>
      <c r="S3" s="400"/>
      <c r="T3" s="400"/>
      <c r="U3" s="400"/>
      <c r="V3" s="400"/>
      <c r="W3" s="400"/>
      <c r="X3" s="400"/>
      <c r="Y3" s="400"/>
      <c r="Z3" s="400"/>
      <c r="AA3" s="400"/>
      <c r="AB3" s="400"/>
      <c r="AC3" s="400"/>
      <c r="AD3" s="400"/>
      <c r="AE3" s="400"/>
      <c r="AF3" s="400"/>
      <c r="AG3" s="400"/>
      <c r="AH3" s="400"/>
      <c r="AI3" s="400"/>
      <c r="AJ3" s="136"/>
      <c r="AK3" s="136"/>
      <c r="AL3" s="136"/>
      <c r="AM3" s="136"/>
      <c r="AN3" s="136"/>
      <c r="AO3" s="136"/>
      <c r="AP3" s="136"/>
      <c r="AQ3" s="136"/>
      <c r="AR3" s="136"/>
      <c r="AS3" s="175">
        <v>1.0225</v>
      </c>
      <c r="AT3" s="175"/>
      <c r="AU3" s="175"/>
      <c r="AV3" s="175"/>
      <c r="AW3" s="175">
        <v>1.0225</v>
      </c>
      <c r="AX3" s="176"/>
      <c r="AY3" s="135"/>
      <c r="AZ3" s="135"/>
      <c r="BA3" s="135"/>
      <c r="BB3" s="135"/>
      <c r="BC3" s="135"/>
    </row>
    <row r="4" spans="1:55" ht="50.25" customHeight="1" x14ac:dyDescent="0.3">
      <c r="A4" s="127"/>
      <c r="B4" s="127"/>
      <c r="C4" s="127"/>
      <c r="D4" s="174"/>
      <c r="E4" s="127"/>
      <c r="F4" s="127"/>
      <c r="G4" s="127"/>
      <c r="AS4" s="177" t="s">
        <v>321</v>
      </c>
      <c r="AT4" s="177"/>
      <c r="AU4" s="177"/>
      <c r="AV4" s="177"/>
      <c r="AW4" s="177" t="s">
        <v>321</v>
      </c>
      <c r="AX4" s="178"/>
      <c r="AY4" s="134"/>
      <c r="AZ4" s="134"/>
      <c r="BA4" s="134"/>
      <c r="BB4" s="134"/>
      <c r="BC4" s="134"/>
    </row>
    <row r="5" spans="1:55" s="152" customFormat="1" ht="57.75" customHeight="1" x14ac:dyDescent="0.25">
      <c r="A5" s="392" t="s">
        <v>85</v>
      </c>
      <c r="B5" s="394" t="s">
        <v>88</v>
      </c>
      <c r="C5" s="395"/>
      <c r="D5" s="395"/>
      <c r="E5" s="395"/>
      <c r="F5" s="395"/>
      <c r="G5" s="396"/>
      <c r="H5" s="394" t="s">
        <v>86</v>
      </c>
      <c r="I5" s="395"/>
      <c r="J5" s="395"/>
      <c r="K5" s="395"/>
      <c r="L5" s="395"/>
      <c r="M5" s="396"/>
      <c r="N5" s="394" t="s">
        <v>87</v>
      </c>
      <c r="O5" s="395"/>
      <c r="P5" s="395"/>
      <c r="Q5" s="395"/>
      <c r="R5" s="395"/>
      <c r="S5" s="396"/>
      <c r="T5" s="394" t="s">
        <v>298</v>
      </c>
      <c r="U5" s="395"/>
      <c r="V5" s="395"/>
      <c r="W5" s="395"/>
      <c r="X5" s="395"/>
      <c r="Y5" s="396"/>
      <c r="Z5" s="394" t="s">
        <v>299</v>
      </c>
      <c r="AA5" s="395"/>
      <c r="AB5" s="395"/>
      <c r="AC5" s="395"/>
      <c r="AD5" s="395"/>
      <c r="AE5" s="396"/>
      <c r="AF5" s="394" t="s">
        <v>96</v>
      </c>
      <c r="AG5" s="396"/>
      <c r="AH5" s="394" t="s">
        <v>115</v>
      </c>
      <c r="AI5" s="396"/>
      <c r="AJ5" s="387" t="s">
        <v>101</v>
      </c>
      <c r="AK5" s="390" t="s">
        <v>102</v>
      </c>
      <c r="AL5" s="393"/>
      <c r="AM5" s="393"/>
      <c r="AN5" s="393"/>
      <c r="AO5" s="393"/>
      <c r="AP5" s="393"/>
      <c r="AQ5" s="391"/>
      <c r="AR5" s="392" t="s">
        <v>97</v>
      </c>
      <c r="AS5" s="392"/>
      <c r="AT5" s="392"/>
      <c r="AU5" s="392"/>
      <c r="AV5" s="392"/>
      <c r="AW5" s="392"/>
      <c r="AX5" s="387" t="s">
        <v>103</v>
      </c>
      <c r="AY5" s="390" t="s">
        <v>102</v>
      </c>
      <c r="AZ5" s="393"/>
      <c r="BA5" s="393"/>
      <c r="BB5" s="393"/>
      <c r="BC5" s="391"/>
    </row>
    <row r="6" spans="1:55" s="152" customFormat="1" ht="118.5" customHeight="1" x14ac:dyDescent="0.25">
      <c r="A6" s="392"/>
      <c r="B6" s="397"/>
      <c r="C6" s="398"/>
      <c r="D6" s="398"/>
      <c r="E6" s="398"/>
      <c r="F6" s="398"/>
      <c r="G6" s="399"/>
      <c r="H6" s="397"/>
      <c r="I6" s="398"/>
      <c r="J6" s="398"/>
      <c r="K6" s="398"/>
      <c r="L6" s="398"/>
      <c r="M6" s="399"/>
      <c r="N6" s="397"/>
      <c r="O6" s="398"/>
      <c r="P6" s="398"/>
      <c r="Q6" s="398"/>
      <c r="R6" s="398"/>
      <c r="S6" s="399"/>
      <c r="T6" s="397"/>
      <c r="U6" s="398"/>
      <c r="V6" s="398"/>
      <c r="W6" s="398"/>
      <c r="X6" s="398"/>
      <c r="Y6" s="399"/>
      <c r="Z6" s="397"/>
      <c r="AA6" s="398"/>
      <c r="AB6" s="398"/>
      <c r="AC6" s="398"/>
      <c r="AD6" s="398"/>
      <c r="AE6" s="399"/>
      <c r="AF6" s="397"/>
      <c r="AG6" s="399"/>
      <c r="AH6" s="397"/>
      <c r="AI6" s="399"/>
      <c r="AJ6" s="388"/>
      <c r="AK6" s="387" t="s">
        <v>112</v>
      </c>
      <c r="AL6" s="387" t="s">
        <v>111</v>
      </c>
      <c r="AM6" s="387" t="s">
        <v>113</v>
      </c>
      <c r="AN6" s="387" t="s">
        <v>114</v>
      </c>
      <c r="AO6" s="387" t="s">
        <v>16</v>
      </c>
      <c r="AP6" s="387" t="s">
        <v>152</v>
      </c>
      <c r="AQ6" s="387" t="s">
        <v>47</v>
      </c>
      <c r="AR6" s="390" t="s">
        <v>91</v>
      </c>
      <c r="AS6" s="391"/>
      <c r="AT6" s="390" t="s">
        <v>92</v>
      </c>
      <c r="AU6" s="391"/>
      <c r="AV6" s="390" t="s">
        <v>93</v>
      </c>
      <c r="AW6" s="391"/>
      <c r="AX6" s="388"/>
      <c r="AY6" s="387" t="s">
        <v>104</v>
      </c>
      <c r="AZ6" s="387" t="s">
        <v>105</v>
      </c>
      <c r="BA6" s="387" t="s">
        <v>106</v>
      </c>
      <c r="BB6" s="387" t="s">
        <v>107</v>
      </c>
      <c r="BC6" s="387" t="s">
        <v>108</v>
      </c>
    </row>
    <row r="7" spans="1:55" s="152" customFormat="1" ht="39.75" customHeight="1" x14ac:dyDescent="0.25">
      <c r="A7" s="392"/>
      <c r="B7" s="392" t="s">
        <v>320</v>
      </c>
      <c r="C7" s="392" t="s">
        <v>329</v>
      </c>
      <c r="D7" s="392" t="s">
        <v>327</v>
      </c>
      <c r="E7" s="392" t="s">
        <v>59</v>
      </c>
      <c r="F7" s="392"/>
      <c r="G7" s="392"/>
      <c r="H7" s="392" t="str">
        <f>B7</f>
        <v>Факт 
2023 г.</v>
      </c>
      <c r="I7" s="392" t="str">
        <f>C7</f>
        <v>Факт 
2024 г.</v>
      </c>
      <c r="J7" s="392" t="str">
        <f>D7</f>
        <v>Оценка 2025 г.</v>
      </c>
      <c r="K7" s="392" t="s">
        <v>59</v>
      </c>
      <c r="L7" s="392"/>
      <c r="M7" s="392"/>
      <c r="N7" s="387" t="str">
        <f>B7</f>
        <v>Факт 
2023 г.</v>
      </c>
      <c r="O7" s="387" t="str">
        <f>C7</f>
        <v>Факт 
2024 г.</v>
      </c>
      <c r="P7" s="387" t="str">
        <f>D7</f>
        <v>Оценка 2025 г.</v>
      </c>
      <c r="Q7" s="392" t="s">
        <v>59</v>
      </c>
      <c r="R7" s="392"/>
      <c r="S7" s="392"/>
      <c r="T7" s="387" t="str">
        <f>B7</f>
        <v>Факт 
2023 г.</v>
      </c>
      <c r="U7" s="387" t="str">
        <f>C7</f>
        <v>Факт 
2024 г.</v>
      </c>
      <c r="V7" s="387" t="str">
        <f>D7</f>
        <v>Оценка 2025 г.</v>
      </c>
      <c r="W7" s="392" t="s">
        <v>59</v>
      </c>
      <c r="X7" s="392"/>
      <c r="Y7" s="392"/>
      <c r="Z7" s="387" t="str">
        <f>T7</f>
        <v>Факт 
2023 г.</v>
      </c>
      <c r="AA7" s="387" t="str">
        <f>U7</f>
        <v>Факт 
2024 г.</v>
      </c>
      <c r="AB7" s="387" t="str">
        <f>V7</f>
        <v>Оценка 2025 г.</v>
      </c>
      <c r="AC7" s="392" t="s">
        <v>59</v>
      </c>
      <c r="AD7" s="392"/>
      <c r="AE7" s="392"/>
      <c r="AF7" s="387" t="str">
        <f>C7</f>
        <v>Факт 
2024 г.</v>
      </c>
      <c r="AG7" s="387" t="str">
        <f>D7</f>
        <v>Оценка 2025 г.</v>
      </c>
      <c r="AH7" s="387" t="s">
        <v>109</v>
      </c>
      <c r="AI7" s="387" t="s">
        <v>110</v>
      </c>
      <c r="AJ7" s="388"/>
      <c r="AK7" s="388"/>
      <c r="AL7" s="388"/>
      <c r="AM7" s="388"/>
      <c r="AN7" s="388"/>
      <c r="AO7" s="388"/>
      <c r="AP7" s="388"/>
      <c r="AQ7" s="388"/>
      <c r="AR7" s="387" t="s">
        <v>329</v>
      </c>
      <c r="AS7" s="387" t="s">
        <v>327</v>
      </c>
      <c r="AT7" s="387" t="str">
        <f>AR7</f>
        <v>Факт 
2024 г.</v>
      </c>
      <c r="AU7" s="387" t="str">
        <f>AS7</f>
        <v>Оценка 2025 г.</v>
      </c>
      <c r="AV7" s="387" t="str">
        <f>AR7</f>
        <v>Факт 
2024 г.</v>
      </c>
      <c r="AW7" s="387" t="str">
        <f>AS7</f>
        <v>Оценка 2025 г.</v>
      </c>
      <c r="AX7" s="388"/>
      <c r="AY7" s="388"/>
      <c r="AZ7" s="388"/>
      <c r="BA7" s="388"/>
      <c r="BB7" s="388"/>
      <c r="BC7" s="388"/>
    </row>
    <row r="8" spans="1:55" s="152" customFormat="1" ht="36" customHeight="1" x14ac:dyDescent="0.25">
      <c r="A8" s="392"/>
      <c r="B8" s="392"/>
      <c r="C8" s="392"/>
      <c r="D8" s="392"/>
      <c r="E8" s="138" t="s">
        <v>295</v>
      </c>
      <c r="F8" s="138" t="s">
        <v>319</v>
      </c>
      <c r="G8" s="138" t="s">
        <v>328</v>
      </c>
      <c r="H8" s="392"/>
      <c r="I8" s="392"/>
      <c r="J8" s="392"/>
      <c r="K8" s="138" t="str">
        <f>E8</f>
        <v>2026 г.</v>
      </c>
      <c r="L8" s="138" t="str">
        <f>F8</f>
        <v>2027 г.</v>
      </c>
      <c r="M8" s="138" t="str">
        <f>G8</f>
        <v>2028 г.</v>
      </c>
      <c r="N8" s="389"/>
      <c r="O8" s="389"/>
      <c r="P8" s="389"/>
      <c r="Q8" s="138" t="str">
        <f>E8</f>
        <v>2026 г.</v>
      </c>
      <c r="R8" s="138" t="str">
        <f>F8</f>
        <v>2027 г.</v>
      </c>
      <c r="S8" s="138" t="str">
        <f>G8</f>
        <v>2028 г.</v>
      </c>
      <c r="T8" s="389"/>
      <c r="U8" s="389"/>
      <c r="V8" s="389"/>
      <c r="W8" s="138" t="str">
        <f>E8</f>
        <v>2026 г.</v>
      </c>
      <c r="X8" s="138" t="str">
        <f>F8</f>
        <v>2027 г.</v>
      </c>
      <c r="Y8" s="138" t="str">
        <f>G8</f>
        <v>2028 г.</v>
      </c>
      <c r="Z8" s="389"/>
      <c r="AA8" s="389"/>
      <c r="AB8" s="389"/>
      <c r="AC8" s="138" t="str">
        <f>W8</f>
        <v>2026 г.</v>
      </c>
      <c r="AD8" s="138" t="str">
        <f>X8</f>
        <v>2027 г.</v>
      </c>
      <c r="AE8" s="138" t="str">
        <f>Y8</f>
        <v>2028 г.</v>
      </c>
      <c r="AF8" s="389"/>
      <c r="AG8" s="389"/>
      <c r="AH8" s="389"/>
      <c r="AI8" s="389"/>
      <c r="AJ8" s="389"/>
      <c r="AK8" s="389"/>
      <c r="AL8" s="389"/>
      <c r="AM8" s="389"/>
      <c r="AN8" s="389"/>
      <c r="AO8" s="389"/>
      <c r="AP8" s="389"/>
      <c r="AQ8" s="389"/>
      <c r="AR8" s="389"/>
      <c r="AS8" s="389"/>
      <c r="AT8" s="389"/>
      <c r="AU8" s="389"/>
      <c r="AV8" s="389"/>
      <c r="AW8" s="389"/>
      <c r="AX8" s="389"/>
      <c r="AY8" s="389"/>
      <c r="AZ8" s="389"/>
      <c r="BA8" s="389"/>
      <c r="BB8" s="389"/>
      <c r="BC8" s="389"/>
    </row>
    <row r="9" spans="1:55" s="130" customFormat="1" ht="31.5" x14ac:dyDescent="0.3">
      <c r="A9" s="133" t="s">
        <v>263</v>
      </c>
      <c r="B9" s="326">
        <v>4666.66</v>
      </c>
      <c r="C9" s="326">
        <v>5052.6499999999996</v>
      </c>
      <c r="D9" s="326">
        <v>5289.1924210876841</v>
      </c>
      <c r="E9" s="327">
        <v>5561.2374132743835</v>
      </c>
      <c r="F9" s="327">
        <v>5777.763568290804</v>
      </c>
      <c r="G9" s="327">
        <v>5952.924404327443</v>
      </c>
      <c r="H9" s="327">
        <f t="shared" ref="H9:H17" si="0">U21</f>
        <v>1107.088919266344</v>
      </c>
      <c r="I9" s="327">
        <f t="shared" ref="I9:I17" si="1">V21</f>
        <v>1273.8617187785242</v>
      </c>
      <c r="J9" s="327">
        <f t="shared" ref="J9:K16" si="2">X21</f>
        <v>1416.7687062334237</v>
      </c>
      <c r="K9" s="327">
        <f t="shared" si="2"/>
        <v>1475.0904072499989</v>
      </c>
      <c r="L9" s="327">
        <f t="shared" ref="L9:L16" si="3">Z21</f>
        <v>1522.0468537094978</v>
      </c>
      <c r="M9" s="327">
        <v>1522.0468537094978</v>
      </c>
      <c r="N9" s="328">
        <f t="shared" ref="N9:N17" si="4">H21</f>
        <v>3478.7361419068734</v>
      </c>
      <c r="O9" s="328">
        <f t="shared" ref="O9:O17" si="5">I21</f>
        <v>3426.1101001605625</v>
      </c>
      <c r="P9" s="328">
        <f t="shared" ref="P9:S16" si="6">K21</f>
        <v>3421.1101001605625</v>
      </c>
      <c r="Q9" s="328">
        <f t="shared" si="6"/>
        <v>3492.1101001605625</v>
      </c>
      <c r="R9" s="328">
        <f t="shared" si="6"/>
        <v>3764.1101001605625</v>
      </c>
      <c r="S9" s="328">
        <f t="shared" si="6"/>
        <v>4187.1101001605621</v>
      </c>
      <c r="T9" s="329">
        <v>851029.6</v>
      </c>
      <c r="U9" s="329">
        <v>1484011</v>
      </c>
      <c r="V9" s="329">
        <v>1282519</v>
      </c>
      <c r="W9" s="329">
        <v>396385</v>
      </c>
      <c r="X9" s="329">
        <v>270811</v>
      </c>
      <c r="Y9" s="329">
        <v>270811</v>
      </c>
      <c r="Z9" s="329">
        <v>792838</v>
      </c>
      <c r="AA9" s="329">
        <v>1530752</v>
      </c>
      <c r="AB9" s="329">
        <v>1311304</v>
      </c>
      <c r="AC9" s="329">
        <v>404119</v>
      </c>
      <c r="AD9" s="329">
        <v>278992</v>
      </c>
      <c r="AE9" s="329">
        <v>278992</v>
      </c>
      <c r="AF9" s="330">
        <v>7</v>
      </c>
      <c r="AG9" s="330">
        <v>12</v>
      </c>
      <c r="AH9" s="131"/>
      <c r="AI9" s="131"/>
      <c r="AJ9" s="330">
        <f t="shared" ref="AJ9:AJ16" si="7">AT9+AX9+AV9</f>
        <v>134</v>
      </c>
      <c r="AK9" s="331">
        <v>11</v>
      </c>
      <c r="AL9" s="331">
        <v>11</v>
      </c>
      <c r="AM9" s="331">
        <v>0</v>
      </c>
      <c r="AN9" s="332">
        <v>7</v>
      </c>
      <c r="AO9" s="332">
        <v>32</v>
      </c>
      <c r="AP9" s="332">
        <v>24</v>
      </c>
      <c r="AQ9" s="332">
        <v>103</v>
      </c>
      <c r="AR9" s="330">
        <v>273</v>
      </c>
      <c r="AS9" s="333">
        <v>277</v>
      </c>
      <c r="AT9" s="330">
        <v>4</v>
      </c>
      <c r="AU9" s="330">
        <v>4</v>
      </c>
      <c r="AV9" s="330">
        <v>109</v>
      </c>
      <c r="AW9" s="333">
        <v>113</v>
      </c>
      <c r="AX9" s="334">
        <f>AY9+AZ9+BA9+BB9+BC9+2+2+1</f>
        <v>21</v>
      </c>
      <c r="AY9" s="334">
        <v>8</v>
      </c>
      <c r="AZ9" s="334">
        <v>3</v>
      </c>
      <c r="BA9" s="334">
        <v>3</v>
      </c>
      <c r="BB9" s="334"/>
      <c r="BC9" s="334">
        <v>2</v>
      </c>
    </row>
    <row r="10" spans="1:55" s="130" customFormat="1" ht="31.5" x14ac:dyDescent="0.3">
      <c r="A10" s="133" t="s">
        <v>264</v>
      </c>
      <c r="B10" s="326">
        <v>6106.8</v>
      </c>
      <c r="C10" s="326">
        <v>6612.05</v>
      </c>
      <c r="D10" s="326">
        <v>6921.4576480505903</v>
      </c>
      <c r="E10" s="327">
        <v>7277.4567764387539</v>
      </c>
      <c r="F10" s="327">
        <v>7560.8037398931865</v>
      </c>
      <c r="G10" s="327">
        <v>7790.0198870295799</v>
      </c>
      <c r="H10" s="327">
        <f t="shared" si="0"/>
        <v>4927.2168711587992</v>
      </c>
      <c r="I10" s="327">
        <f t="shared" si="1"/>
        <v>5669.4569361676222</v>
      </c>
      <c r="J10" s="327">
        <f t="shared" si="2"/>
        <v>6305.4796687055668</v>
      </c>
      <c r="K10" s="327">
        <f t="shared" si="2"/>
        <v>6565.0465961696955</v>
      </c>
      <c r="L10" s="327">
        <f t="shared" si="3"/>
        <v>6774.0312505895336</v>
      </c>
      <c r="M10" s="327">
        <v>6774.0312505895336</v>
      </c>
      <c r="N10" s="328">
        <f t="shared" si="4"/>
        <v>8921.607538802662</v>
      </c>
      <c r="O10" s="328">
        <f t="shared" si="5"/>
        <v>8786.6421744781728</v>
      </c>
      <c r="P10" s="328">
        <f t="shared" si="6"/>
        <v>8778.6421744781728</v>
      </c>
      <c r="Q10" s="328">
        <f t="shared" si="6"/>
        <v>8778.6421744781728</v>
      </c>
      <c r="R10" s="328">
        <f t="shared" si="6"/>
        <v>8778.6421744781728</v>
      </c>
      <c r="S10" s="328">
        <f t="shared" si="6"/>
        <v>8778.6421744781728</v>
      </c>
      <c r="T10" s="329">
        <v>458659</v>
      </c>
      <c r="U10" s="329">
        <v>270909</v>
      </c>
      <c r="V10" s="329">
        <v>279140</v>
      </c>
      <c r="W10" s="329">
        <v>392026</v>
      </c>
      <c r="X10" s="329">
        <v>359846</v>
      </c>
      <c r="Y10" s="329">
        <v>157476</v>
      </c>
      <c r="Z10" s="329">
        <v>455261</v>
      </c>
      <c r="AA10" s="329">
        <v>270004</v>
      </c>
      <c r="AB10" s="329">
        <v>282759</v>
      </c>
      <c r="AC10" s="329">
        <v>402022</v>
      </c>
      <c r="AD10" s="329">
        <v>370552</v>
      </c>
      <c r="AE10" s="329">
        <v>168344</v>
      </c>
      <c r="AF10" s="330">
        <v>2</v>
      </c>
      <c r="AG10" s="330">
        <v>10</v>
      </c>
      <c r="AH10" s="131"/>
      <c r="AI10" s="131"/>
      <c r="AJ10" s="330">
        <f t="shared" si="7"/>
        <v>125</v>
      </c>
      <c r="AK10" s="331">
        <v>20</v>
      </c>
      <c r="AL10" s="332">
        <v>15</v>
      </c>
      <c r="AM10" s="332">
        <v>1</v>
      </c>
      <c r="AN10" s="332">
        <v>15</v>
      </c>
      <c r="AO10" s="332">
        <v>28</v>
      </c>
      <c r="AP10" s="332">
        <v>12</v>
      </c>
      <c r="AQ10" s="332">
        <v>111</v>
      </c>
      <c r="AR10" s="330">
        <v>476</v>
      </c>
      <c r="AS10" s="333">
        <v>484</v>
      </c>
      <c r="AT10" s="330">
        <v>7</v>
      </c>
      <c r="AU10" s="330">
        <v>7</v>
      </c>
      <c r="AV10" s="330">
        <v>90</v>
      </c>
      <c r="AW10" s="333">
        <v>98</v>
      </c>
      <c r="AX10" s="334">
        <f>AY10+AZ10+BA10+BB10+BC10+3+6+1+1</f>
        <v>28</v>
      </c>
      <c r="AY10" s="334">
        <v>5</v>
      </c>
      <c r="AZ10" s="334">
        <v>5</v>
      </c>
      <c r="BA10" s="334">
        <v>3</v>
      </c>
      <c r="BB10" s="334"/>
      <c r="BC10" s="334">
        <v>4</v>
      </c>
    </row>
    <row r="11" spans="1:55" s="130" customFormat="1" ht="31.5" x14ac:dyDescent="0.3">
      <c r="A11" s="133" t="s">
        <v>265</v>
      </c>
      <c r="B11" s="326">
        <v>890.58</v>
      </c>
      <c r="C11" s="326">
        <v>964.26</v>
      </c>
      <c r="D11" s="326">
        <v>1009.3878340180152</v>
      </c>
      <c r="E11" s="327">
        <v>1061.3048155829081</v>
      </c>
      <c r="F11" s="327">
        <v>1102.626599556751</v>
      </c>
      <c r="G11" s="327">
        <v>1136.0542389420939</v>
      </c>
      <c r="H11" s="327">
        <f t="shared" si="0"/>
        <v>604.70993468692313</v>
      </c>
      <c r="I11" s="327">
        <f t="shared" si="1"/>
        <v>695.80394434189975</v>
      </c>
      <c r="J11" s="327">
        <f t="shared" si="2"/>
        <v>773.86206013211563</v>
      </c>
      <c r="K11" s="327">
        <f t="shared" si="2"/>
        <v>805.71831973223425</v>
      </c>
      <c r="L11" s="327">
        <f t="shared" si="3"/>
        <v>831.36669284617597</v>
      </c>
      <c r="M11" s="327">
        <v>831.36669284617597</v>
      </c>
      <c r="N11" s="328">
        <f t="shared" si="4"/>
        <v>791.84035476718407</v>
      </c>
      <c r="O11" s="328">
        <f t="shared" si="5"/>
        <v>779.86145729795851</v>
      </c>
      <c r="P11" s="328">
        <f t="shared" si="6"/>
        <v>777.86145729795851</v>
      </c>
      <c r="Q11" s="328">
        <f t="shared" si="6"/>
        <v>777.86145729795851</v>
      </c>
      <c r="R11" s="328">
        <f t="shared" si="6"/>
        <v>777.86145729795851</v>
      </c>
      <c r="S11" s="328">
        <f t="shared" si="6"/>
        <v>777.86145729795851</v>
      </c>
      <c r="T11" s="329">
        <v>69490</v>
      </c>
      <c r="U11" s="329">
        <v>71169</v>
      </c>
      <c r="V11" s="329">
        <v>72417</v>
      </c>
      <c r="W11" s="329">
        <v>75313.7</v>
      </c>
      <c r="X11" s="329">
        <v>78326.2</v>
      </c>
      <c r="Y11" s="329">
        <v>81459</v>
      </c>
      <c r="Z11" s="329">
        <v>70638.7</v>
      </c>
      <c r="AA11" s="329">
        <v>71269.600000000006</v>
      </c>
      <c r="AB11" s="329">
        <v>77035.8</v>
      </c>
      <c r="AC11" s="329">
        <v>80117.2</v>
      </c>
      <c r="AD11" s="329">
        <v>83321.899999999994</v>
      </c>
      <c r="AE11" s="329">
        <v>86654.8</v>
      </c>
      <c r="AF11" s="330">
        <v>2</v>
      </c>
      <c r="AG11" s="330">
        <v>4</v>
      </c>
      <c r="AH11" s="131"/>
      <c r="AI11" s="131"/>
      <c r="AJ11" s="330">
        <f t="shared" si="7"/>
        <v>22</v>
      </c>
      <c r="AK11" s="331">
        <v>2</v>
      </c>
      <c r="AL11" s="332">
        <v>0</v>
      </c>
      <c r="AM11" s="332">
        <v>0</v>
      </c>
      <c r="AN11" s="332">
        <v>2</v>
      </c>
      <c r="AO11" s="332">
        <v>11</v>
      </c>
      <c r="AP11" s="332">
        <v>1</v>
      </c>
      <c r="AQ11" s="332">
        <v>15</v>
      </c>
      <c r="AR11" s="330">
        <v>76</v>
      </c>
      <c r="AS11" s="333">
        <v>77</v>
      </c>
      <c r="AT11" s="330">
        <v>0</v>
      </c>
      <c r="AU11" s="330">
        <v>0</v>
      </c>
      <c r="AV11" s="330">
        <v>14</v>
      </c>
      <c r="AW11" s="333">
        <f t="shared" ref="AW11:AW16" si="8">AV11*102.25%</f>
        <v>14.315</v>
      </c>
      <c r="AX11" s="334">
        <f t="shared" ref="AX11:AX16" si="9">SUM(AY11:BC11)+2</f>
        <v>8</v>
      </c>
      <c r="AY11" s="334">
        <v>3</v>
      </c>
      <c r="AZ11" s="334">
        <v>1</v>
      </c>
      <c r="BA11" s="334"/>
      <c r="BB11" s="334"/>
      <c r="BC11" s="334">
        <v>2</v>
      </c>
    </row>
    <row r="12" spans="1:55" s="130" customFormat="1" ht="31.5" x14ac:dyDescent="0.3">
      <c r="A12" s="133" t="s">
        <v>266</v>
      </c>
      <c r="B12" s="326">
        <v>365.22</v>
      </c>
      <c r="C12" s="326">
        <v>395.44</v>
      </c>
      <c r="D12" s="326">
        <v>413.94267359328501</v>
      </c>
      <c r="E12" s="327">
        <v>435.23345343983652</v>
      </c>
      <c r="F12" s="327">
        <v>452.17921913991273</v>
      </c>
      <c r="G12" s="327">
        <v>465.8876530567357</v>
      </c>
      <c r="H12" s="327">
        <f t="shared" si="0"/>
        <v>64.037788001257582</v>
      </c>
      <c r="I12" s="327">
        <f t="shared" si="1"/>
        <v>73.684493874363596</v>
      </c>
      <c r="J12" s="327">
        <f t="shared" si="2"/>
        <v>81.950720016885015</v>
      </c>
      <c r="K12" s="327">
        <f t="shared" si="2"/>
        <v>85.324245540062662</v>
      </c>
      <c r="L12" s="327">
        <f t="shared" si="3"/>
        <v>88.040366089492878</v>
      </c>
      <c r="M12" s="327">
        <v>88.040366089492878</v>
      </c>
      <c r="N12" s="328">
        <f t="shared" si="4"/>
        <v>133.00443458980044</v>
      </c>
      <c r="O12" s="328">
        <f t="shared" si="5"/>
        <v>130.99235415551649</v>
      </c>
      <c r="P12" s="328">
        <f t="shared" si="6"/>
        <v>130.99235415551649</v>
      </c>
      <c r="Q12" s="328">
        <f t="shared" si="6"/>
        <v>130.99235415551649</v>
      </c>
      <c r="R12" s="328">
        <f t="shared" si="6"/>
        <v>130.99235415551649</v>
      </c>
      <c r="S12" s="328">
        <f t="shared" si="6"/>
        <v>130.99235415551649</v>
      </c>
      <c r="T12" s="329">
        <v>17050</v>
      </c>
      <c r="U12" s="329">
        <v>16729</v>
      </c>
      <c r="V12" s="329">
        <v>14598</v>
      </c>
      <c r="W12" s="329">
        <v>11746</v>
      </c>
      <c r="X12" s="329">
        <v>11767.3</v>
      </c>
      <c r="Y12" s="329">
        <v>11767.3</v>
      </c>
      <c r="Z12" s="329">
        <v>16891.580000000002</v>
      </c>
      <c r="AA12" s="329">
        <v>16895.16</v>
      </c>
      <c r="AB12" s="329">
        <v>14645.1</v>
      </c>
      <c r="AC12" s="329">
        <v>15245.55</v>
      </c>
      <c r="AD12" s="329">
        <v>15733.41</v>
      </c>
      <c r="AE12" s="329">
        <v>16236.87</v>
      </c>
      <c r="AF12" s="330">
        <v>0</v>
      </c>
      <c r="AG12" s="330">
        <v>0</v>
      </c>
      <c r="AH12" s="131"/>
      <c r="AI12" s="131"/>
      <c r="AJ12" s="330">
        <f t="shared" si="7"/>
        <v>4</v>
      </c>
      <c r="AK12" s="331">
        <v>1</v>
      </c>
      <c r="AL12" s="332">
        <v>0</v>
      </c>
      <c r="AM12" s="332">
        <v>0</v>
      </c>
      <c r="AN12" s="332">
        <v>0</v>
      </c>
      <c r="AO12" s="332">
        <v>1</v>
      </c>
      <c r="AP12" s="332">
        <v>0</v>
      </c>
      <c r="AQ12" s="332">
        <v>6</v>
      </c>
      <c r="AR12" s="330">
        <v>6</v>
      </c>
      <c r="AS12" s="333">
        <f t="shared" ref="AS12:AS16" si="10">AR12*102.25%</f>
        <v>6.1349999999999998</v>
      </c>
      <c r="AT12" s="330">
        <v>0</v>
      </c>
      <c r="AU12" s="330">
        <v>0</v>
      </c>
      <c r="AV12" s="330">
        <v>0</v>
      </c>
      <c r="AW12" s="333">
        <f t="shared" si="8"/>
        <v>0</v>
      </c>
      <c r="AX12" s="334">
        <f t="shared" si="9"/>
        <v>4</v>
      </c>
      <c r="AY12" s="334">
        <v>1</v>
      </c>
      <c r="AZ12" s="334"/>
      <c r="BA12" s="334"/>
      <c r="BB12" s="334"/>
      <c r="BC12" s="334">
        <v>1</v>
      </c>
    </row>
    <row r="13" spans="1:55" s="130" customFormat="1" ht="31.5" x14ac:dyDescent="0.3">
      <c r="A13" s="133" t="s">
        <v>267</v>
      </c>
      <c r="B13" s="326">
        <v>58.52</v>
      </c>
      <c r="C13" s="326">
        <v>63.36</v>
      </c>
      <c r="D13" s="326">
        <v>66.3274904078351</v>
      </c>
      <c r="E13" s="327">
        <v>69.738986941374378</v>
      </c>
      <c r="F13" s="327">
        <v>72.454266577002315</v>
      </c>
      <c r="G13" s="327">
        <v>74.650817155447598</v>
      </c>
      <c r="H13" s="327">
        <f t="shared" si="0"/>
        <v>126.37793581773187</v>
      </c>
      <c r="I13" s="327">
        <f t="shared" si="1"/>
        <v>145.41561362852676</v>
      </c>
      <c r="J13" s="327">
        <f t="shared" si="2"/>
        <v>161.72892846185476</v>
      </c>
      <c r="K13" s="327">
        <f t="shared" si="2"/>
        <v>168.38654742956882</v>
      </c>
      <c r="L13" s="327">
        <f t="shared" si="3"/>
        <v>173.74678423947196</v>
      </c>
      <c r="M13" s="327">
        <v>173.74678423947196</v>
      </c>
      <c r="N13" s="328">
        <f t="shared" si="4"/>
        <v>38.148558758314856</v>
      </c>
      <c r="O13" s="328">
        <f t="shared" si="5"/>
        <v>37.571450416698525</v>
      </c>
      <c r="P13" s="328">
        <f t="shared" si="6"/>
        <v>35.571450416698525</v>
      </c>
      <c r="Q13" s="328">
        <f t="shared" si="6"/>
        <v>35.571450416698525</v>
      </c>
      <c r="R13" s="328">
        <f t="shared" si="6"/>
        <v>35.571450416698525</v>
      </c>
      <c r="S13" s="328">
        <f t="shared" si="6"/>
        <v>35.571450416698525</v>
      </c>
      <c r="T13" s="329">
        <v>21857</v>
      </c>
      <c r="U13" s="329">
        <v>28781</v>
      </c>
      <c r="V13" s="329">
        <v>21271</v>
      </c>
      <c r="W13" s="329">
        <v>15006.8</v>
      </c>
      <c r="X13" s="329">
        <v>14986.8</v>
      </c>
      <c r="Y13" s="329">
        <v>14986.8</v>
      </c>
      <c r="Z13" s="329">
        <v>26077.5</v>
      </c>
      <c r="AA13" s="329">
        <v>27976.7</v>
      </c>
      <c r="AB13" s="329">
        <v>45934</v>
      </c>
      <c r="AC13" s="329">
        <v>48552</v>
      </c>
      <c r="AD13" s="329">
        <v>50542.8</v>
      </c>
      <c r="AE13" s="329">
        <v>50542.8</v>
      </c>
      <c r="AF13" s="330">
        <v>0</v>
      </c>
      <c r="AG13" s="330">
        <v>2</v>
      </c>
      <c r="AH13" s="131"/>
      <c r="AI13" s="131"/>
      <c r="AJ13" s="330">
        <f t="shared" si="7"/>
        <v>17</v>
      </c>
      <c r="AK13" s="331">
        <v>1</v>
      </c>
      <c r="AL13" s="332">
        <v>5</v>
      </c>
      <c r="AM13" s="332">
        <v>0</v>
      </c>
      <c r="AN13" s="332">
        <v>0</v>
      </c>
      <c r="AO13" s="332">
        <v>3</v>
      </c>
      <c r="AP13" s="332">
        <v>2</v>
      </c>
      <c r="AQ13" s="332">
        <v>9</v>
      </c>
      <c r="AR13" s="330">
        <v>52</v>
      </c>
      <c r="AS13" s="333">
        <f t="shared" si="10"/>
        <v>53.17</v>
      </c>
      <c r="AT13" s="330">
        <v>0</v>
      </c>
      <c r="AU13" s="330">
        <v>0</v>
      </c>
      <c r="AV13" s="330">
        <v>13</v>
      </c>
      <c r="AW13" s="333">
        <f t="shared" si="8"/>
        <v>13.2925</v>
      </c>
      <c r="AX13" s="334">
        <f t="shared" si="9"/>
        <v>4</v>
      </c>
      <c r="AY13" s="334"/>
      <c r="AZ13" s="334">
        <v>1</v>
      </c>
      <c r="BA13" s="334"/>
      <c r="BB13" s="334"/>
      <c r="BC13" s="334">
        <v>1</v>
      </c>
    </row>
    <row r="14" spans="1:55" s="130" customFormat="1" ht="31.5" x14ac:dyDescent="0.3">
      <c r="A14" s="133" t="s">
        <v>268</v>
      </c>
      <c r="B14" s="326">
        <v>29.1</v>
      </c>
      <c r="C14" s="326">
        <v>31.5</v>
      </c>
      <c r="D14" s="326">
        <v>32.978064793611814</v>
      </c>
      <c r="E14" s="327">
        <v>34.674262750665086</v>
      </c>
      <c r="F14" s="327">
        <v>36.024301282289301</v>
      </c>
      <c r="G14" s="327">
        <v>37.116427440734412</v>
      </c>
      <c r="H14" s="327">
        <f t="shared" si="0"/>
        <v>30.662531997322564</v>
      </c>
      <c r="I14" s="327">
        <f t="shared" si="1"/>
        <v>35.281561428774253</v>
      </c>
      <c r="J14" s="327">
        <f t="shared" si="2"/>
        <v>39.239590453561767</v>
      </c>
      <c r="K14" s="327">
        <f t="shared" si="2"/>
        <v>40.854899750256834</v>
      </c>
      <c r="L14" s="327">
        <f t="shared" si="3"/>
        <v>42.155430825031836</v>
      </c>
      <c r="M14" s="327">
        <v>42.155430825031836</v>
      </c>
      <c r="N14" s="328">
        <f t="shared" si="4"/>
        <v>82.483370288248338</v>
      </c>
      <c r="O14" s="328">
        <f t="shared" si="5"/>
        <v>81.235568468537352</v>
      </c>
      <c r="P14" s="328">
        <f t="shared" si="6"/>
        <v>81.235568468537352</v>
      </c>
      <c r="Q14" s="328">
        <f t="shared" si="6"/>
        <v>81.235568468537352</v>
      </c>
      <c r="R14" s="328">
        <f t="shared" si="6"/>
        <v>81.235568468537352</v>
      </c>
      <c r="S14" s="328">
        <f t="shared" si="6"/>
        <v>81.235568468537352</v>
      </c>
      <c r="T14" s="329">
        <v>15852.84</v>
      </c>
      <c r="U14" s="329">
        <v>15232</v>
      </c>
      <c r="V14" s="329">
        <v>12048</v>
      </c>
      <c r="W14" s="329">
        <v>9783.2999999999993</v>
      </c>
      <c r="X14" s="329">
        <v>9795.7000000000007</v>
      </c>
      <c r="Y14" s="329">
        <v>9795.7000000000007</v>
      </c>
      <c r="Z14" s="329">
        <v>13339.31</v>
      </c>
      <c r="AA14" s="329">
        <v>16722.09</v>
      </c>
      <c r="AB14" s="329">
        <v>16136</v>
      </c>
      <c r="AC14" s="329">
        <v>17390.98</v>
      </c>
      <c r="AD14" s="329">
        <v>18086.62</v>
      </c>
      <c r="AE14" s="329">
        <v>18810.09</v>
      </c>
      <c r="AF14" s="330">
        <v>1</v>
      </c>
      <c r="AG14" s="330">
        <v>1</v>
      </c>
      <c r="AH14" s="131"/>
      <c r="AI14" s="131"/>
      <c r="AJ14" s="330">
        <f t="shared" si="7"/>
        <v>6</v>
      </c>
      <c r="AK14" s="331">
        <v>0</v>
      </c>
      <c r="AL14" s="332">
        <v>0</v>
      </c>
      <c r="AM14" s="332">
        <v>0</v>
      </c>
      <c r="AN14" s="332">
        <v>1</v>
      </c>
      <c r="AO14" s="332">
        <v>0</v>
      </c>
      <c r="AP14" s="332">
        <v>0</v>
      </c>
      <c r="AQ14" s="332">
        <v>4</v>
      </c>
      <c r="AR14" s="330">
        <v>15</v>
      </c>
      <c r="AS14" s="333">
        <f t="shared" si="10"/>
        <v>15.337499999999999</v>
      </c>
      <c r="AT14" s="330">
        <v>0</v>
      </c>
      <c r="AU14" s="330">
        <v>0</v>
      </c>
      <c r="AV14" s="330">
        <v>3</v>
      </c>
      <c r="AW14" s="333">
        <f t="shared" si="8"/>
        <v>3.0674999999999999</v>
      </c>
      <c r="AX14" s="334">
        <f t="shared" si="9"/>
        <v>3</v>
      </c>
      <c r="AY14" s="334"/>
      <c r="AZ14" s="334"/>
      <c r="BA14" s="334"/>
      <c r="BB14" s="334"/>
      <c r="BC14" s="334">
        <v>1</v>
      </c>
    </row>
    <row r="15" spans="1:55" s="130" customFormat="1" ht="31.5" x14ac:dyDescent="0.3">
      <c r="A15" s="133" t="s">
        <v>269</v>
      </c>
      <c r="B15" s="326">
        <v>24.64</v>
      </c>
      <c r="C15" s="326">
        <v>26.68</v>
      </c>
      <c r="D15" s="326">
        <v>27.927861162630361</v>
      </c>
      <c r="E15" s="327">
        <v>29.364306307164657</v>
      </c>
      <c r="F15" s="327">
        <v>30.507602280150493</v>
      </c>
      <c r="G15" s="327">
        <v>31.43248213335038</v>
      </c>
      <c r="H15" s="327">
        <f t="shared" si="0"/>
        <v>14.858726978154598</v>
      </c>
      <c r="I15" s="327">
        <f t="shared" si="1"/>
        <v>17.097058021135471</v>
      </c>
      <c r="J15" s="327">
        <f t="shared" si="2"/>
        <v>19.015075510886955</v>
      </c>
      <c r="K15" s="327">
        <f t="shared" si="2"/>
        <v>19.797836694045692</v>
      </c>
      <c r="L15" s="327">
        <f t="shared" si="3"/>
        <v>20.428059800486317</v>
      </c>
      <c r="M15" s="327">
        <v>20.428059800486317</v>
      </c>
      <c r="N15" s="328">
        <f t="shared" si="4"/>
        <v>34.024390243902438</v>
      </c>
      <c r="O15" s="328">
        <f t="shared" si="5"/>
        <v>33.50967199327166</v>
      </c>
      <c r="P15" s="328">
        <f t="shared" si="6"/>
        <v>33.50967199327166</v>
      </c>
      <c r="Q15" s="328">
        <f t="shared" si="6"/>
        <v>33.50967199327166</v>
      </c>
      <c r="R15" s="328">
        <f t="shared" si="6"/>
        <v>33.50967199327166</v>
      </c>
      <c r="S15" s="328">
        <f t="shared" si="6"/>
        <v>33.50967199327166</v>
      </c>
      <c r="T15" s="329">
        <v>15693</v>
      </c>
      <c r="U15" s="329">
        <v>16819</v>
      </c>
      <c r="V15" s="329">
        <v>18341</v>
      </c>
      <c r="W15" s="329">
        <v>19386.78</v>
      </c>
      <c r="X15" s="329">
        <v>20181.64</v>
      </c>
      <c r="Y15" s="329">
        <v>20827.45</v>
      </c>
      <c r="Z15" s="329">
        <v>16565.740000000002</v>
      </c>
      <c r="AA15" s="329">
        <v>18290.150000000001</v>
      </c>
      <c r="AB15" s="329">
        <v>18769.61</v>
      </c>
      <c r="AC15" s="329">
        <v>19839.48</v>
      </c>
      <c r="AD15" s="329">
        <v>20652.900000000001</v>
      </c>
      <c r="AE15" s="329">
        <v>21313.79</v>
      </c>
      <c r="AF15" s="330">
        <v>0</v>
      </c>
      <c r="AG15" s="330">
        <v>0</v>
      </c>
      <c r="AH15" s="131"/>
      <c r="AI15" s="131"/>
      <c r="AJ15" s="330">
        <f t="shared" si="7"/>
        <v>7</v>
      </c>
      <c r="AK15" s="331">
        <v>0</v>
      </c>
      <c r="AL15" s="332">
        <v>0</v>
      </c>
      <c r="AM15" s="332">
        <v>0</v>
      </c>
      <c r="AN15" s="332">
        <v>0</v>
      </c>
      <c r="AO15" s="332">
        <v>1</v>
      </c>
      <c r="AP15" s="332">
        <v>1</v>
      </c>
      <c r="AQ15" s="332">
        <v>3</v>
      </c>
      <c r="AR15" s="330">
        <v>14</v>
      </c>
      <c r="AS15" s="333">
        <f t="shared" si="10"/>
        <v>14.315</v>
      </c>
      <c r="AT15" s="330">
        <v>0</v>
      </c>
      <c r="AU15" s="330">
        <v>0</v>
      </c>
      <c r="AV15" s="330">
        <v>3</v>
      </c>
      <c r="AW15" s="333">
        <f t="shared" si="8"/>
        <v>3.0674999999999999</v>
      </c>
      <c r="AX15" s="334">
        <f t="shared" si="9"/>
        <v>4</v>
      </c>
      <c r="AY15" s="334"/>
      <c r="AZ15" s="334"/>
      <c r="BA15" s="334"/>
      <c r="BB15" s="334"/>
      <c r="BC15" s="334">
        <v>2</v>
      </c>
    </row>
    <row r="16" spans="1:55" s="130" customFormat="1" ht="31.5" x14ac:dyDescent="0.3">
      <c r="A16" s="133" t="s">
        <v>270</v>
      </c>
      <c r="B16" s="326">
        <v>1.96</v>
      </c>
      <c r="C16" s="326">
        <v>2.12</v>
      </c>
      <c r="D16" s="326">
        <v>2.2160068863478406</v>
      </c>
      <c r="E16" s="327">
        <v>2.3299852649144115</v>
      </c>
      <c r="F16" s="327">
        <v>2.4207029799057929</v>
      </c>
      <c r="G16" s="327">
        <v>2.4940899146159157</v>
      </c>
      <c r="H16" s="327">
        <f t="shared" si="0"/>
        <v>27.75729209346666</v>
      </c>
      <c r="I16" s="327">
        <f t="shared" si="1"/>
        <v>31.938673759152952</v>
      </c>
      <c r="J16" s="327">
        <f t="shared" si="2"/>
        <v>35.521684052139825</v>
      </c>
      <c r="K16" s="327">
        <f t="shared" si="2"/>
        <v>36.983944636933415</v>
      </c>
      <c r="L16" s="327">
        <f t="shared" si="3"/>
        <v>38.161251876998001</v>
      </c>
      <c r="M16" s="327">
        <v>38.161251876998001</v>
      </c>
      <c r="N16" s="328">
        <f t="shared" si="4"/>
        <v>5.1552106430155211</v>
      </c>
      <c r="O16" s="328">
        <f t="shared" si="5"/>
        <v>5.0772230292835845</v>
      </c>
      <c r="P16" s="328">
        <f t="shared" si="6"/>
        <v>6.0772230292835845</v>
      </c>
      <c r="Q16" s="328">
        <f t="shared" si="6"/>
        <v>6.0772230292835845</v>
      </c>
      <c r="R16" s="328">
        <f t="shared" si="6"/>
        <v>6.0772230292835845</v>
      </c>
      <c r="S16" s="328">
        <f t="shared" si="6"/>
        <v>6.0772230292835845</v>
      </c>
      <c r="T16" s="329">
        <v>4959</v>
      </c>
      <c r="U16" s="329">
        <v>4576</v>
      </c>
      <c r="V16" s="329">
        <v>3834</v>
      </c>
      <c r="W16" s="329">
        <v>3150.6</v>
      </c>
      <c r="X16" s="329">
        <v>3161.8</v>
      </c>
      <c r="Y16" s="329">
        <v>3161.8</v>
      </c>
      <c r="Z16" s="329">
        <v>5027.3999999999996</v>
      </c>
      <c r="AA16" s="329">
        <v>4741.6000000000004</v>
      </c>
      <c r="AB16" s="329">
        <v>5146</v>
      </c>
      <c r="AC16" s="329">
        <v>5439.3</v>
      </c>
      <c r="AD16" s="329">
        <v>5520</v>
      </c>
      <c r="AE16" s="329">
        <v>5520</v>
      </c>
      <c r="AF16" s="330">
        <v>1</v>
      </c>
      <c r="AG16" s="330">
        <v>0</v>
      </c>
      <c r="AH16" s="131"/>
      <c r="AI16" s="131"/>
      <c r="AJ16" s="330">
        <f t="shared" si="7"/>
        <v>2</v>
      </c>
      <c r="AK16" s="331">
        <v>0</v>
      </c>
      <c r="AL16" s="332">
        <v>0</v>
      </c>
      <c r="AM16" s="332">
        <v>0</v>
      </c>
      <c r="AN16" s="332">
        <v>0</v>
      </c>
      <c r="AO16" s="332">
        <v>0</v>
      </c>
      <c r="AP16" s="332">
        <v>0</v>
      </c>
      <c r="AQ16" s="332">
        <v>2</v>
      </c>
      <c r="AR16" s="330">
        <v>0</v>
      </c>
      <c r="AS16" s="333">
        <f t="shared" si="10"/>
        <v>0</v>
      </c>
      <c r="AT16" s="330">
        <v>0</v>
      </c>
      <c r="AU16" s="330">
        <v>0</v>
      </c>
      <c r="AV16" s="330">
        <v>0</v>
      </c>
      <c r="AW16" s="333">
        <f t="shared" si="8"/>
        <v>0</v>
      </c>
      <c r="AX16" s="334">
        <f t="shared" si="9"/>
        <v>2</v>
      </c>
      <c r="AY16" s="334"/>
      <c r="AZ16" s="334"/>
      <c r="BA16" s="334"/>
      <c r="BB16" s="334"/>
      <c r="BC16" s="334"/>
    </row>
    <row r="17" spans="1:55" s="130" customFormat="1" ht="19.5" x14ac:dyDescent="0.3">
      <c r="A17" s="132" t="s">
        <v>90</v>
      </c>
      <c r="B17" s="326">
        <f t="shared" ref="B17:G17" si="11">SUM(B9:B16)</f>
        <v>12143.479999999998</v>
      </c>
      <c r="C17" s="326">
        <f t="shared" si="11"/>
        <v>13148.060000000003</v>
      </c>
      <c r="D17" s="326">
        <f t="shared" si="11"/>
        <v>13763.43</v>
      </c>
      <c r="E17" s="326">
        <f t="shared" si="11"/>
        <v>14471.339999999998</v>
      </c>
      <c r="F17" s="326">
        <f t="shared" si="11"/>
        <v>15034.78</v>
      </c>
      <c r="G17" s="326">
        <f t="shared" si="11"/>
        <v>15490.580000000002</v>
      </c>
      <c r="H17" s="327">
        <f t="shared" si="0"/>
        <v>6902.71</v>
      </c>
      <c r="I17" s="327">
        <f t="shared" si="1"/>
        <v>7942.54</v>
      </c>
      <c r="J17" s="327">
        <f>W29</f>
        <v>8358.0419580419566</v>
      </c>
      <c r="K17" s="327">
        <f>X29</f>
        <v>8833.5664335664351</v>
      </c>
      <c r="L17" s="327">
        <f>Y29</f>
        <v>9197.2027972027972</v>
      </c>
      <c r="M17" s="327">
        <f>Z29</f>
        <v>9489.9766899766892</v>
      </c>
      <c r="N17" s="335">
        <f t="shared" si="4"/>
        <v>13485</v>
      </c>
      <c r="O17" s="335">
        <f t="shared" si="5"/>
        <v>13281</v>
      </c>
      <c r="P17" s="335">
        <f>K29</f>
        <v>13265</v>
      </c>
      <c r="Q17" s="335">
        <f t="shared" ref="Q17:AG17" si="12">SUM(Q9:Q16)</f>
        <v>13336.000000000002</v>
      </c>
      <c r="R17" s="335">
        <f t="shared" si="12"/>
        <v>13608.000000000002</v>
      </c>
      <c r="S17" s="335">
        <f t="shared" si="12"/>
        <v>14031.000000000002</v>
      </c>
      <c r="T17" s="335">
        <f t="shared" si="12"/>
        <v>1454590.4400000002</v>
      </c>
      <c r="U17" s="335">
        <f t="shared" si="12"/>
        <v>1908226</v>
      </c>
      <c r="V17" s="335">
        <f t="shared" si="12"/>
        <v>1704168</v>
      </c>
      <c r="W17" s="335">
        <f t="shared" si="12"/>
        <v>922798.18</v>
      </c>
      <c r="X17" s="335">
        <f t="shared" si="12"/>
        <v>768876.44000000006</v>
      </c>
      <c r="Y17" s="335">
        <f t="shared" si="12"/>
        <v>570285.04999999993</v>
      </c>
      <c r="Z17" s="335">
        <f t="shared" si="12"/>
        <v>1396639.23</v>
      </c>
      <c r="AA17" s="335">
        <f t="shared" si="12"/>
        <v>1956651.3</v>
      </c>
      <c r="AB17" s="335">
        <f t="shared" si="12"/>
        <v>1771729.5100000002</v>
      </c>
      <c r="AC17" s="335">
        <f t="shared" si="12"/>
        <v>992725.51</v>
      </c>
      <c r="AD17" s="335">
        <f t="shared" si="12"/>
        <v>843401.63000000012</v>
      </c>
      <c r="AE17" s="335">
        <f t="shared" si="12"/>
        <v>646414.35000000009</v>
      </c>
      <c r="AF17" s="335">
        <f t="shared" si="12"/>
        <v>13</v>
      </c>
      <c r="AG17" s="335">
        <f t="shared" si="12"/>
        <v>29</v>
      </c>
      <c r="AH17" s="131"/>
      <c r="AI17" s="131"/>
      <c r="AJ17" s="330">
        <f>AK17+AL17+AM17+AN17+AO17+AP17+AQ17</f>
        <v>475</v>
      </c>
      <c r="AK17" s="330">
        <v>47</v>
      </c>
      <c r="AL17" s="330">
        <v>31</v>
      </c>
      <c r="AM17" s="330">
        <f>AM9+AM10+AM11+AM12+AM13+AM14+AM15+AM16</f>
        <v>1</v>
      </c>
      <c r="AN17" s="330">
        <v>31</v>
      </c>
      <c r="AO17" s="330">
        <v>65</v>
      </c>
      <c r="AP17" s="330">
        <v>47</v>
      </c>
      <c r="AQ17" s="330">
        <f t="shared" ref="AQ17:BC17" si="13">SUM(AQ9:AQ16)</f>
        <v>253</v>
      </c>
      <c r="AR17" s="330">
        <f t="shared" si="13"/>
        <v>912</v>
      </c>
      <c r="AS17" s="333">
        <f t="shared" si="13"/>
        <v>926.95749999999998</v>
      </c>
      <c r="AT17" s="330">
        <f t="shared" si="13"/>
        <v>11</v>
      </c>
      <c r="AU17" s="330">
        <f t="shared" si="13"/>
        <v>11</v>
      </c>
      <c r="AV17" s="330">
        <f t="shared" si="13"/>
        <v>232</v>
      </c>
      <c r="AW17" s="333">
        <f t="shared" si="13"/>
        <v>244.74249999999998</v>
      </c>
      <c r="AX17" s="334">
        <f t="shared" si="13"/>
        <v>74</v>
      </c>
      <c r="AY17" s="334">
        <f t="shared" si="13"/>
        <v>17</v>
      </c>
      <c r="AZ17" s="334">
        <f t="shared" si="13"/>
        <v>10</v>
      </c>
      <c r="BA17" s="334">
        <f t="shared" si="13"/>
        <v>6</v>
      </c>
      <c r="BB17" s="334">
        <f t="shared" si="13"/>
        <v>0</v>
      </c>
      <c r="BC17" s="334">
        <f t="shared" si="13"/>
        <v>13</v>
      </c>
    </row>
    <row r="18" spans="1:55" s="340" customFormat="1" ht="19.5" x14ac:dyDescent="0.3">
      <c r="A18" s="336"/>
      <c r="B18" s="337"/>
      <c r="C18" s="338"/>
      <c r="D18" s="339">
        <f>D17/C17*100</f>
        <v>104.68031025109406</v>
      </c>
      <c r="E18" s="339">
        <f>E17/D17*100</f>
        <v>105.14341265222401</v>
      </c>
      <c r="F18" s="339">
        <f>F17/E17*100</f>
        <v>103.89348878542002</v>
      </c>
      <c r="G18" s="339">
        <f>G17/F17*100</f>
        <v>103.03163731028988</v>
      </c>
      <c r="H18" s="337"/>
      <c r="I18" s="338"/>
      <c r="J18" s="338"/>
      <c r="K18" s="338"/>
      <c r="L18" s="338"/>
      <c r="M18" s="338"/>
      <c r="N18" s="337"/>
      <c r="O18" s="338"/>
      <c r="P18" s="338"/>
      <c r="Q18" s="338"/>
      <c r="R18" s="338"/>
      <c r="S18" s="338"/>
      <c r="T18" s="338"/>
      <c r="U18" s="338"/>
      <c r="V18" s="338"/>
      <c r="W18" s="338"/>
      <c r="X18" s="338"/>
      <c r="Y18" s="338"/>
      <c r="Z18" s="338"/>
      <c r="AA18" s="338"/>
      <c r="AB18" s="338"/>
      <c r="AC18" s="338"/>
      <c r="AD18" s="338"/>
      <c r="AE18" s="338"/>
      <c r="AJ18" s="341"/>
      <c r="AT18" s="342"/>
    </row>
    <row r="19" spans="1:55" ht="56.25" customHeight="1" x14ac:dyDescent="0.2">
      <c r="A19" s="386" t="s">
        <v>89</v>
      </c>
      <c r="B19" s="386"/>
      <c r="C19" s="386"/>
      <c r="D19" s="386"/>
      <c r="E19" s="386"/>
      <c r="F19" s="386"/>
      <c r="G19" s="386"/>
      <c r="H19" s="386"/>
      <c r="I19" s="386"/>
      <c r="J19" s="386"/>
      <c r="K19" s="386"/>
      <c r="L19" s="386"/>
      <c r="M19" s="386"/>
      <c r="N19" s="386"/>
      <c r="O19" s="386"/>
      <c r="P19" s="386"/>
      <c r="Q19" s="386"/>
      <c r="R19" s="386"/>
      <c r="S19" s="386"/>
      <c r="T19" s="386"/>
      <c r="U19" s="386"/>
      <c r="V19" s="386"/>
      <c r="W19" s="386"/>
      <c r="X19" s="386"/>
      <c r="Y19" s="386"/>
      <c r="Z19" s="386"/>
      <c r="AA19" s="386"/>
      <c r="AB19" s="386"/>
      <c r="AC19" s="386"/>
      <c r="AD19" s="386"/>
      <c r="AE19" s="386"/>
      <c r="AF19" s="386"/>
      <c r="AG19" s="386"/>
      <c r="AJ19" s="386"/>
      <c r="AK19" s="386"/>
      <c r="AL19" s="386"/>
      <c r="AM19" s="386"/>
      <c r="AN19" s="386"/>
      <c r="AO19" s="386"/>
      <c r="AP19" s="386"/>
      <c r="AQ19" s="386"/>
      <c r="AR19" s="386"/>
      <c r="AS19" s="386"/>
      <c r="AT19" s="386"/>
      <c r="AU19" s="386"/>
      <c r="AV19" s="386"/>
      <c r="AW19" s="386"/>
      <c r="AX19" s="386"/>
      <c r="AY19" s="386"/>
      <c r="AZ19" s="386"/>
      <c r="BA19" s="386"/>
      <c r="BB19" s="386"/>
      <c r="BC19" s="386"/>
    </row>
    <row r="20" spans="1:55" s="93" customFormat="1" ht="52.5" hidden="1" x14ac:dyDescent="0.3">
      <c r="A20" s="128" t="s">
        <v>291</v>
      </c>
      <c r="B20" s="128">
        <v>2018</v>
      </c>
      <c r="C20" s="129" t="s">
        <v>288</v>
      </c>
      <c r="D20" s="128">
        <v>2019</v>
      </c>
      <c r="E20" s="92">
        <v>2020</v>
      </c>
      <c r="F20" s="128">
        <v>2021</v>
      </c>
      <c r="G20" s="128">
        <v>2022</v>
      </c>
      <c r="H20" s="128">
        <v>2023</v>
      </c>
      <c r="I20" s="127">
        <v>2024</v>
      </c>
      <c r="J20" s="126" t="s">
        <v>335</v>
      </c>
      <c r="K20" s="125">
        <v>2025</v>
      </c>
      <c r="L20" s="125">
        <v>2026</v>
      </c>
      <c r="M20" s="125">
        <v>2027</v>
      </c>
      <c r="N20" s="125">
        <v>2028</v>
      </c>
      <c r="P20" s="124" t="s">
        <v>290</v>
      </c>
      <c r="Q20" s="122">
        <v>2018</v>
      </c>
      <c r="R20" s="123" t="s">
        <v>8</v>
      </c>
      <c r="S20" s="122">
        <v>2019</v>
      </c>
      <c r="T20" s="122">
        <v>2020</v>
      </c>
      <c r="U20" s="122">
        <v>2023</v>
      </c>
      <c r="V20" s="122">
        <v>2024</v>
      </c>
      <c r="W20" s="121">
        <v>2025</v>
      </c>
      <c r="X20" s="121">
        <v>2026</v>
      </c>
      <c r="Y20" s="121">
        <v>2027</v>
      </c>
      <c r="Z20" s="120">
        <v>2028</v>
      </c>
      <c r="AA20" s="120"/>
      <c r="AB20" s="120"/>
      <c r="AC20" s="120"/>
      <c r="AD20" s="120"/>
      <c r="AE20" s="120"/>
      <c r="AF20" s="120"/>
      <c r="AG20" s="120"/>
      <c r="AH20" s="120"/>
      <c r="AI20" s="120"/>
      <c r="AJ20" s="120">
        <v>2026</v>
      </c>
      <c r="AK20" s="120">
        <v>2027</v>
      </c>
      <c r="AL20" s="92"/>
      <c r="AM20" s="92"/>
    </row>
    <row r="21" spans="1:55" s="93" customFormat="1" ht="36.6" hidden="1" customHeight="1" x14ac:dyDescent="0.2">
      <c r="A21" s="113" t="s">
        <v>263</v>
      </c>
      <c r="B21" s="119">
        <v>3374</v>
      </c>
      <c r="C21" s="117">
        <f t="shared" ref="C21:C28" si="14">B21/13079*100</f>
        <v>25.797079287407293</v>
      </c>
      <c r="D21" s="116">
        <f t="shared" ref="D21:D28" si="15">48*C21%+B21</f>
        <v>3386.3825980579554</v>
      </c>
      <c r="E21" s="115">
        <f t="shared" ref="E21:E28" si="16">12969*C21%</f>
        <v>3345.6232127838516</v>
      </c>
      <c r="F21" s="114">
        <f t="shared" ref="F21:F28" si="17">$F$29*C21%</f>
        <v>3415.7912684455996</v>
      </c>
      <c r="G21" s="114">
        <f>G29*C21%</f>
        <v>3442.362260111629</v>
      </c>
      <c r="H21" s="114">
        <f t="shared" ref="H21:H28" si="18">$H$29*C21%</f>
        <v>3478.7361419068734</v>
      </c>
      <c r="I21" s="114">
        <f t="shared" ref="I21:I28" si="19">$I$29*C21%</f>
        <v>3426.1101001605625</v>
      </c>
      <c r="J21" s="103">
        <f t="shared" ref="J21:J28" si="20">AG9-AF9</f>
        <v>5</v>
      </c>
      <c r="K21" s="102">
        <f t="shared" ref="K21:K28" si="21">I21-J21</f>
        <v>3421.1101001605625</v>
      </c>
      <c r="L21" s="102">
        <f>K21+71</f>
        <v>3492.1101001605625</v>
      </c>
      <c r="M21" s="102">
        <f>L21+272</f>
        <v>3764.1101001605625</v>
      </c>
      <c r="N21" s="102">
        <f>M21+423</f>
        <v>4187.1101001605621</v>
      </c>
      <c r="P21" s="113" t="s">
        <v>279</v>
      </c>
      <c r="Q21" s="112">
        <v>714.91470127380796</v>
      </c>
      <c r="R21" s="111">
        <f>Q21/Q29*100</f>
        <v>16.038467779558228</v>
      </c>
      <c r="S21" s="105">
        <f t="shared" ref="S21:S28" si="22">4614.897*R21%</f>
        <v>740.15876840479939</v>
      </c>
      <c r="T21" s="105">
        <f t="shared" ref="T21:T29" si="23">$T$30*R21%</f>
        <v>771.44035634672753</v>
      </c>
      <c r="U21" s="105">
        <f t="shared" ref="U21:U29" si="24">$U$30*R21%</f>
        <v>1107.088919266344</v>
      </c>
      <c r="V21" s="105">
        <f t="shared" ref="V21:V29" si="25">$V$30*R21%</f>
        <v>1273.8617187785242</v>
      </c>
      <c r="W21" s="105">
        <f t="shared" ref="W21:W29" si="26">$W$30*R21%</f>
        <v>1340.501866442517</v>
      </c>
      <c r="X21" s="105">
        <f t="shared" ref="X21:X29" si="27">$X$30*R21%</f>
        <v>1416.7687062334237</v>
      </c>
      <c r="Y21" s="105">
        <f t="shared" ref="Y21:Y29" si="28">$Y$30*R21%</f>
        <v>1475.0904072499989</v>
      </c>
      <c r="Z21" s="105">
        <f t="shared" ref="Z21:Z29" si="29">$Z$30*R21%</f>
        <v>1522.0468537094978</v>
      </c>
      <c r="AA21" s="105">
        <f t="shared" ref="AA21:AA29" si="30">$AA$30*R21%</f>
        <v>0</v>
      </c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92"/>
      <c r="AM21" s="92"/>
    </row>
    <row r="22" spans="1:55" s="93" customFormat="1" ht="31.5" hidden="1" x14ac:dyDescent="0.2">
      <c r="A22" s="113" t="s">
        <v>264</v>
      </c>
      <c r="B22" s="119">
        <v>8653</v>
      </c>
      <c r="C22" s="117">
        <f t="shared" si="14"/>
        <v>66.1594923159263</v>
      </c>
      <c r="D22" s="116">
        <f t="shared" si="15"/>
        <v>8684.7565563116441</v>
      </c>
      <c r="E22" s="115">
        <f t="shared" si="16"/>
        <v>8580.2245584524826</v>
      </c>
      <c r="F22" s="114">
        <f t="shared" si="17"/>
        <v>8760.1783775518015</v>
      </c>
      <c r="G22" s="114">
        <f>G29*C22%</f>
        <v>8828.3226546372061</v>
      </c>
      <c r="H22" s="114">
        <f t="shared" si="18"/>
        <v>8921.607538802662</v>
      </c>
      <c r="I22" s="114">
        <f t="shared" si="19"/>
        <v>8786.6421744781728</v>
      </c>
      <c r="J22" s="103">
        <f t="shared" si="20"/>
        <v>8</v>
      </c>
      <c r="K22" s="102">
        <f t="shared" si="21"/>
        <v>8778.6421744781728</v>
      </c>
      <c r="L22" s="102">
        <f>K22</f>
        <v>8778.6421744781728</v>
      </c>
      <c r="M22" s="102">
        <f>'Прил 2 Прогноз по поселениям'!L22</f>
        <v>8778.6421744781728</v>
      </c>
      <c r="N22" s="102">
        <f>M22</f>
        <v>8778.6421744781728</v>
      </c>
      <c r="P22" s="113" t="s">
        <v>280</v>
      </c>
      <c r="Q22" s="112">
        <v>3181.8038427212427</v>
      </c>
      <c r="R22" s="111">
        <f>Q22/Q29*100</f>
        <v>71.380905052635839</v>
      </c>
      <c r="S22" s="105">
        <f t="shared" si="22"/>
        <v>3294.1552458469396</v>
      </c>
      <c r="T22" s="105">
        <f t="shared" si="23"/>
        <v>3433.3772768706513</v>
      </c>
      <c r="U22" s="105">
        <f t="shared" si="24"/>
        <v>4927.2168711587992</v>
      </c>
      <c r="V22" s="105">
        <f t="shared" si="25"/>
        <v>5669.4569361676222</v>
      </c>
      <c r="W22" s="105">
        <f t="shared" si="26"/>
        <v>5966.0459943293945</v>
      </c>
      <c r="X22" s="105">
        <f t="shared" si="27"/>
        <v>6305.4796687055668</v>
      </c>
      <c r="Y22" s="105">
        <f t="shared" si="28"/>
        <v>6565.0465961696955</v>
      </c>
      <c r="Z22" s="105">
        <f t="shared" si="29"/>
        <v>6774.0312505895336</v>
      </c>
      <c r="AA22" s="105">
        <f t="shared" si="30"/>
        <v>0</v>
      </c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92"/>
      <c r="AM22" s="92"/>
    </row>
    <row r="23" spans="1:55" s="93" customFormat="1" ht="31.5" hidden="1" x14ac:dyDescent="0.2">
      <c r="A23" s="113" t="s">
        <v>265</v>
      </c>
      <c r="B23" s="119">
        <v>768</v>
      </c>
      <c r="C23" s="117">
        <f t="shared" si="14"/>
        <v>5.8720085633458217</v>
      </c>
      <c r="D23" s="116">
        <f t="shared" si="15"/>
        <v>770.81856411040599</v>
      </c>
      <c r="E23" s="115">
        <f t="shared" si="16"/>
        <v>761.54079058031959</v>
      </c>
      <c r="F23" s="114">
        <f t="shared" si="17"/>
        <v>777.51265387262026</v>
      </c>
      <c r="G23" s="114">
        <f>G29*C23%</f>
        <v>783.5608226928664</v>
      </c>
      <c r="H23" s="114">
        <f t="shared" si="18"/>
        <v>791.84035476718407</v>
      </c>
      <c r="I23" s="114">
        <f t="shared" si="19"/>
        <v>779.86145729795851</v>
      </c>
      <c r="J23" s="103">
        <f t="shared" si="20"/>
        <v>2</v>
      </c>
      <c r="K23" s="102">
        <f t="shared" si="21"/>
        <v>777.86145729795851</v>
      </c>
      <c r="L23" s="102">
        <f t="shared" ref="L23:L28" si="31">K23</f>
        <v>777.86145729795851</v>
      </c>
      <c r="M23" s="102">
        <f>'Прил 2 Прогноз по поселениям'!L23</f>
        <v>777.86145729795851</v>
      </c>
      <c r="N23" s="102">
        <f t="shared" ref="N23:N28" si="32">M23</f>
        <v>777.86145729795851</v>
      </c>
      <c r="P23" s="113" t="s">
        <v>281</v>
      </c>
      <c r="Q23" s="112">
        <v>390.49801221070561</v>
      </c>
      <c r="R23" s="111">
        <f>Q23/Q29*100</f>
        <v>8.7604713900326558</v>
      </c>
      <c r="S23" s="105">
        <f t="shared" si="22"/>
        <v>404.28673136447537</v>
      </c>
      <c r="T23" s="105">
        <f t="shared" si="23"/>
        <v>421.37324236830898</v>
      </c>
      <c r="U23" s="105">
        <f t="shared" si="24"/>
        <v>604.70993468692313</v>
      </c>
      <c r="V23" s="105">
        <f t="shared" si="25"/>
        <v>695.80394434189975</v>
      </c>
      <c r="W23" s="105">
        <f t="shared" si="26"/>
        <v>732.20387450119085</v>
      </c>
      <c r="X23" s="105">
        <f t="shared" si="27"/>
        <v>773.86206013211563</v>
      </c>
      <c r="Y23" s="105">
        <f t="shared" si="28"/>
        <v>805.71831973223425</v>
      </c>
      <c r="Z23" s="105">
        <f t="shared" si="29"/>
        <v>831.36669284617597</v>
      </c>
      <c r="AA23" s="105">
        <f t="shared" si="30"/>
        <v>0</v>
      </c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92"/>
      <c r="AM23" s="92"/>
    </row>
    <row r="24" spans="1:55" s="93" customFormat="1" ht="31.5" hidden="1" x14ac:dyDescent="0.2">
      <c r="A24" s="113" t="s">
        <v>266</v>
      </c>
      <c r="B24" s="119">
        <v>129</v>
      </c>
      <c r="C24" s="117">
        <f t="shared" si="14"/>
        <v>0.98631393837449355</v>
      </c>
      <c r="D24" s="116">
        <f t="shared" si="15"/>
        <v>129.47343069041975</v>
      </c>
      <c r="E24" s="115">
        <f t="shared" si="16"/>
        <v>127.91505466778807</v>
      </c>
      <c r="F24" s="114">
        <f t="shared" si="17"/>
        <v>130.59782858016669</v>
      </c>
      <c r="G24" s="114">
        <f>G29*C24%</f>
        <v>131.6137319366924</v>
      </c>
      <c r="H24" s="114">
        <f t="shared" si="18"/>
        <v>133.00443458980044</v>
      </c>
      <c r="I24" s="114">
        <f t="shared" si="19"/>
        <v>130.99235415551649</v>
      </c>
      <c r="J24" s="103">
        <f t="shared" si="20"/>
        <v>0</v>
      </c>
      <c r="K24" s="102">
        <f t="shared" si="21"/>
        <v>130.99235415551649</v>
      </c>
      <c r="L24" s="102">
        <f t="shared" si="31"/>
        <v>130.99235415551649</v>
      </c>
      <c r="M24" s="102">
        <f>'Прил 2 Прогноз по поселениям'!L24</f>
        <v>130.99235415551649</v>
      </c>
      <c r="N24" s="102">
        <f t="shared" si="32"/>
        <v>130.99235415551649</v>
      </c>
      <c r="P24" s="113" t="s">
        <v>282</v>
      </c>
      <c r="Q24" s="112">
        <v>41.353097553802151</v>
      </c>
      <c r="R24" s="111">
        <f>Q24/Q29*100</f>
        <v>0.92771951887385651</v>
      </c>
      <c r="S24" s="105">
        <f t="shared" si="22"/>
        <v>42.813300244924037</v>
      </c>
      <c r="T24" s="105">
        <f t="shared" si="23"/>
        <v>44.622733671730799</v>
      </c>
      <c r="U24" s="105">
        <f t="shared" si="24"/>
        <v>64.037788001257582</v>
      </c>
      <c r="V24" s="105">
        <f t="shared" si="25"/>
        <v>73.684493874363596</v>
      </c>
      <c r="W24" s="105">
        <f t="shared" si="26"/>
        <v>77.539186640421889</v>
      </c>
      <c r="X24" s="105">
        <f t="shared" si="27"/>
        <v>81.950720016885015</v>
      </c>
      <c r="Y24" s="105">
        <f t="shared" si="28"/>
        <v>85.324245540062662</v>
      </c>
      <c r="Z24" s="105">
        <f t="shared" si="29"/>
        <v>88.040366089492878</v>
      </c>
      <c r="AA24" s="105">
        <f t="shared" si="30"/>
        <v>0</v>
      </c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92"/>
      <c r="AM24" s="92"/>
    </row>
    <row r="25" spans="1:55" s="93" customFormat="1" ht="31.5" hidden="1" x14ac:dyDescent="0.2">
      <c r="A25" s="113" t="s">
        <v>267</v>
      </c>
      <c r="B25" s="119">
        <v>37</v>
      </c>
      <c r="C25" s="117">
        <f t="shared" si="14"/>
        <v>0.28289624589035861</v>
      </c>
      <c r="D25" s="116">
        <f t="shared" si="15"/>
        <v>37.135790198027372</v>
      </c>
      <c r="E25" s="115">
        <f t="shared" si="16"/>
        <v>36.688814129520608</v>
      </c>
      <c r="F25" s="114">
        <f t="shared" si="17"/>
        <v>37.458291918342383</v>
      </c>
      <c r="G25" s="114">
        <f>G29*C25%</f>
        <v>37.749675051609451</v>
      </c>
      <c r="H25" s="114">
        <f t="shared" si="18"/>
        <v>38.148558758314856</v>
      </c>
      <c r="I25" s="114">
        <f t="shared" si="19"/>
        <v>37.571450416698525</v>
      </c>
      <c r="J25" s="103">
        <f t="shared" si="20"/>
        <v>2</v>
      </c>
      <c r="K25" s="102">
        <f t="shared" si="21"/>
        <v>35.571450416698525</v>
      </c>
      <c r="L25" s="102">
        <f t="shared" si="31"/>
        <v>35.571450416698525</v>
      </c>
      <c r="M25" s="102">
        <f>'Прил 2 Прогноз по поселениям'!L25</f>
        <v>35.571450416698525</v>
      </c>
      <c r="N25" s="102">
        <f t="shared" si="32"/>
        <v>35.571450416698525</v>
      </c>
      <c r="P25" s="113" t="s">
        <v>283</v>
      </c>
      <c r="Q25" s="112">
        <v>81.609925508610345</v>
      </c>
      <c r="R25" s="111">
        <f>Q25/Q29*100</f>
        <v>1.8308452161213764</v>
      </c>
      <c r="S25" s="105">
        <f t="shared" si="22"/>
        <v>84.491620953428921</v>
      </c>
      <c r="T25" s="105">
        <f t="shared" si="23"/>
        <v>88.062519771404212</v>
      </c>
      <c r="U25" s="105">
        <f t="shared" si="24"/>
        <v>126.37793581773187</v>
      </c>
      <c r="V25" s="105">
        <f t="shared" si="25"/>
        <v>145.41561362852676</v>
      </c>
      <c r="W25" s="105">
        <f t="shared" si="26"/>
        <v>153.02281135022858</v>
      </c>
      <c r="X25" s="105">
        <f t="shared" si="27"/>
        <v>161.72892846185476</v>
      </c>
      <c r="Y25" s="105">
        <f t="shared" si="28"/>
        <v>168.38654742956882</v>
      </c>
      <c r="Z25" s="105">
        <f t="shared" si="29"/>
        <v>173.74678423947196</v>
      </c>
      <c r="AA25" s="105">
        <f t="shared" si="30"/>
        <v>0</v>
      </c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92"/>
      <c r="AM25" s="92"/>
    </row>
    <row r="26" spans="1:55" s="93" customFormat="1" ht="31.5" hidden="1" x14ac:dyDescent="0.2">
      <c r="A26" s="113" t="s">
        <v>268</v>
      </c>
      <c r="B26" s="118">
        <v>80</v>
      </c>
      <c r="C26" s="117">
        <f t="shared" si="14"/>
        <v>0.6116675586818564</v>
      </c>
      <c r="D26" s="116">
        <f t="shared" si="15"/>
        <v>80.293600428167295</v>
      </c>
      <c r="E26" s="115">
        <f t="shared" si="16"/>
        <v>79.32716568544997</v>
      </c>
      <c r="F26" s="114">
        <f t="shared" si="17"/>
        <v>80.990901445064608</v>
      </c>
      <c r="G26" s="114">
        <f>G29*C26%</f>
        <v>81.620919030506926</v>
      </c>
      <c r="H26" s="114">
        <f t="shared" si="18"/>
        <v>82.483370288248338</v>
      </c>
      <c r="I26" s="114">
        <f t="shared" si="19"/>
        <v>81.235568468537352</v>
      </c>
      <c r="J26" s="103">
        <f t="shared" si="20"/>
        <v>0</v>
      </c>
      <c r="K26" s="102">
        <f t="shared" si="21"/>
        <v>81.235568468537352</v>
      </c>
      <c r="L26" s="102">
        <f t="shared" si="31"/>
        <v>81.235568468537352</v>
      </c>
      <c r="M26" s="102">
        <f>'Прил 2 Прогноз по поселениям'!L26</f>
        <v>81.235568468537352</v>
      </c>
      <c r="N26" s="102">
        <f t="shared" si="32"/>
        <v>81.235568468537352</v>
      </c>
      <c r="P26" s="113" t="s">
        <v>284</v>
      </c>
      <c r="Q26" s="112">
        <v>19.800663272550249</v>
      </c>
      <c r="R26" s="111">
        <f>Q26/Q29*100</f>
        <v>0.4442100565911441</v>
      </c>
      <c r="S26" s="105">
        <f t="shared" si="22"/>
        <v>20.499836575323013</v>
      </c>
      <c r="T26" s="105">
        <f t="shared" si="23"/>
        <v>21.366228311798945</v>
      </c>
      <c r="U26" s="105">
        <f t="shared" si="24"/>
        <v>30.662531997322564</v>
      </c>
      <c r="V26" s="105">
        <f t="shared" si="25"/>
        <v>35.281561428774253</v>
      </c>
      <c r="W26" s="105">
        <f t="shared" si="26"/>
        <v>37.127262911729744</v>
      </c>
      <c r="X26" s="105">
        <f t="shared" si="27"/>
        <v>39.239590453561767</v>
      </c>
      <c r="Y26" s="105">
        <f t="shared" si="28"/>
        <v>40.854899750256834</v>
      </c>
      <c r="Z26" s="105">
        <f t="shared" si="29"/>
        <v>42.155430825031836</v>
      </c>
      <c r="AA26" s="105">
        <f t="shared" si="30"/>
        <v>0</v>
      </c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92"/>
      <c r="AM26" s="92"/>
    </row>
    <row r="27" spans="1:55" s="93" customFormat="1" ht="31.5" hidden="1" x14ac:dyDescent="0.2">
      <c r="A27" s="113" t="s">
        <v>269</v>
      </c>
      <c r="B27" s="119">
        <v>33</v>
      </c>
      <c r="C27" s="117">
        <f t="shared" si="14"/>
        <v>0.25231286795626579</v>
      </c>
      <c r="D27" s="116">
        <f t="shared" si="15"/>
        <v>33.121110176619005</v>
      </c>
      <c r="E27" s="115">
        <f t="shared" si="16"/>
        <v>32.722455845248106</v>
      </c>
      <c r="F27" s="114">
        <f t="shared" si="17"/>
        <v>33.408746846089151</v>
      </c>
      <c r="G27" s="114">
        <f>G29*C27%</f>
        <v>33.668629100084104</v>
      </c>
      <c r="H27" s="114">
        <f t="shared" si="18"/>
        <v>34.024390243902438</v>
      </c>
      <c r="I27" s="114">
        <f t="shared" si="19"/>
        <v>33.50967199327166</v>
      </c>
      <c r="J27" s="103">
        <f t="shared" si="20"/>
        <v>0</v>
      </c>
      <c r="K27" s="102">
        <f t="shared" si="21"/>
        <v>33.50967199327166</v>
      </c>
      <c r="L27" s="102">
        <f t="shared" si="31"/>
        <v>33.50967199327166</v>
      </c>
      <c r="M27" s="102">
        <f>'Прил 2 Прогноз по поселениям'!L27</f>
        <v>33.50967199327166</v>
      </c>
      <c r="N27" s="102">
        <f t="shared" si="32"/>
        <v>33.50967199327166</v>
      </c>
      <c r="P27" s="113" t="s">
        <v>285</v>
      </c>
      <c r="Q27" s="112">
        <v>9.595184428307741</v>
      </c>
      <c r="R27" s="111">
        <f>Q27/Q29*100</f>
        <v>0.21525932536865375</v>
      </c>
      <c r="S27" s="105">
        <f t="shared" si="22"/>
        <v>9.93399614865824</v>
      </c>
      <c r="T27" s="105">
        <f t="shared" si="23"/>
        <v>10.353840089450516</v>
      </c>
      <c r="U27" s="105">
        <f t="shared" si="24"/>
        <v>14.858726978154598</v>
      </c>
      <c r="V27" s="105">
        <f t="shared" si="25"/>
        <v>17.097058021135471</v>
      </c>
      <c r="W27" s="105">
        <f t="shared" si="26"/>
        <v>17.991464732910135</v>
      </c>
      <c r="X27" s="105">
        <f t="shared" si="27"/>
        <v>19.015075510886955</v>
      </c>
      <c r="Y27" s="105">
        <f t="shared" si="28"/>
        <v>19.797836694045692</v>
      </c>
      <c r="Z27" s="105">
        <f t="shared" si="29"/>
        <v>20.428059800486317</v>
      </c>
      <c r="AA27" s="105">
        <f t="shared" si="30"/>
        <v>0</v>
      </c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92"/>
      <c r="AM27" s="92"/>
    </row>
    <row r="28" spans="1:55" s="93" customFormat="1" ht="31.5" hidden="1" x14ac:dyDescent="0.2">
      <c r="A28" s="113" t="s">
        <v>270</v>
      </c>
      <c r="B28" s="118">
        <v>5</v>
      </c>
      <c r="C28" s="117">
        <f t="shared" si="14"/>
        <v>3.8229222417616025E-2</v>
      </c>
      <c r="D28" s="116">
        <f t="shared" si="15"/>
        <v>5.0183500267604559</v>
      </c>
      <c r="E28" s="115">
        <f t="shared" si="16"/>
        <v>4.9579478553406231</v>
      </c>
      <c r="F28" s="114">
        <f t="shared" si="17"/>
        <v>5.061931340316538</v>
      </c>
      <c r="G28" s="114">
        <f>G29*C28%</f>
        <v>5.1013074394066829</v>
      </c>
      <c r="H28" s="114">
        <f t="shared" si="18"/>
        <v>5.1552106430155211</v>
      </c>
      <c r="I28" s="114">
        <f t="shared" si="19"/>
        <v>5.0772230292835845</v>
      </c>
      <c r="J28" s="103">
        <f t="shared" si="20"/>
        <v>-1</v>
      </c>
      <c r="K28" s="102">
        <f t="shared" si="21"/>
        <v>6.0772230292835845</v>
      </c>
      <c r="L28" s="102">
        <f t="shared" si="31"/>
        <v>6.0772230292835845</v>
      </c>
      <c r="M28" s="102">
        <f>'Прил 2 Прогноз по поселениям'!L28</f>
        <v>6.0772230292835845</v>
      </c>
      <c r="N28" s="102">
        <f t="shared" si="32"/>
        <v>6.0772230292835845</v>
      </c>
      <c r="P28" s="113" t="s">
        <v>286</v>
      </c>
      <c r="Q28" s="112">
        <v>17.924573030973001</v>
      </c>
      <c r="R28" s="111">
        <f>Q28/Q29*100</f>
        <v>0.40212166081823891</v>
      </c>
      <c r="S28" s="105">
        <f t="shared" si="22"/>
        <v>18.557500461451085</v>
      </c>
      <c r="T28" s="105">
        <f t="shared" si="23"/>
        <v>19.341802569927584</v>
      </c>
      <c r="U28" s="105">
        <f t="shared" si="24"/>
        <v>27.75729209346666</v>
      </c>
      <c r="V28" s="105">
        <f t="shared" si="25"/>
        <v>31.938673759152952</v>
      </c>
      <c r="W28" s="105">
        <f t="shared" si="26"/>
        <v>33.609497133563572</v>
      </c>
      <c r="X28" s="105">
        <f t="shared" si="27"/>
        <v>35.521684052139825</v>
      </c>
      <c r="Y28" s="105">
        <f t="shared" si="28"/>
        <v>36.983944636933415</v>
      </c>
      <c r="Z28" s="105">
        <f t="shared" si="29"/>
        <v>38.161251876998001</v>
      </c>
      <c r="AA28" s="105">
        <f t="shared" si="30"/>
        <v>0</v>
      </c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92"/>
      <c r="AM28" s="92"/>
      <c r="AR28" s="403"/>
      <c r="AS28" s="404"/>
    </row>
    <row r="29" spans="1:55" s="93" customFormat="1" ht="18.75" hidden="1" x14ac:dyDescent="0.2">
      <c r="A29" s="100"/>
      <c r="B29" s="100">
        <f>SUM(B21:B28)</f>
        <v>13079</v>
      </c>
      <c r="C29" s="111">
        <f>SUM(C21:C28)</f>
        <v>100</v>
      </c>
      <c r="D29" s="110">
        <f>SUM(D21:D28)</f>
        <v>13127</v>
      </c>
      <c r="E29" s="109">
        <f>SUM(E21:E28)</f>
        <v>12969.000000000004</v>
      </c>
      <c r="F29" s="108">
        <v>13241</v>
      </c>
      <c r="G29" s="108">
        <v>13344</v>
      </c>
      <c r="H29" s="108">
        <v>13485</v>
      </c>
      <c r="I29" s="107">
        <v>13281</v>
      </c>
      <c r="J29" s="103">
        <f>SUM(J21:J28)</f>
        <v>16</v>
      </c>
      <c r="K29" s="102">
        <f>I29-J29</f>
        <v>13265</v>
      </c>
      <c r="L29" s="102">
        <f>SUM(L21:L28)</f>
        <v>13336.000000000002</v>
      </c>
      <c r="M29" s="102">
        <f t="shared" ref="M29:N29" si="33">SUM(M21:M28)</f>
        <v>13608.000000000002</v>
      </c>
      <c r="N29" s="102">
        <f t="shared" si="33"/>
        <v>14031.000000000002</v>
      </c>
      <c r="P29" s="100"/>
      <c r="Q29" s="106">
        <f>SUM(Q21:Q28)</f>
        <v>4457.5</v>
      </c>
      <c r="R29" s="100">
        <f>SUM(R21:R28)</f>
        <v>100</v>
      </c>
      <c r="S29" s="105">
        <f>SUM(S21:S28)</f>
        <v>4614.896999999999</v>
      </c>
      <c r="T29" s="105">
        <f t="shared" si="23"/>
        <v>4809.9380000000001</v>
      </c>
      <c r="U29" s="105">
        <f t="shared" si="24"/>
        <v>6902.71</v>
      </c>
      <c r="V29" s="105">
        <f t="shared" si="25"/>
        <v>7942.54</v>
      </c>
      <c r="W29" s="105">
        <f t="shared" si="26"/>
        <v>8358.0419580419566</v>
      </c>
      <c r="X29" s="105">
        <f t="shared" si="27"/>
        <v>8833.5664335664351</v>
      </c>
      <c r="Y29" s="105">
        <f t="shared" si="28"/>
        <v>9197.2027972027972</v>
      </c>
      <c r="Z29" s="105">
        <f t="shared" si="29"/>
        <v>9489.9766899766892</v>
      </c>
      <c r="AA29" s="105">
        <f t="shared" si="30"/>
        <v>0</v>
      </c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92"/>
      <c r="AM29" s="92"/>
    </row>
    <row r="30" spans="1:55" s="93" customFormat="1" ht="18.75" hidden="1" x14ac:dyDescent="0.25">
      <c r="A30" s="100"/>
      <c r="B30" s="100"/>
      <c r="C30" s="100"/>
      <c r="D30" s="100"/>
      <c r="E30" s="100"/>
      <c r="F30" s="92"/>
      <c r="G30" s="92"/>
      <c r="J30" s="143" t="s">
        <v>323</v>
      </c>
      <c r="K30" s="102"/>
      <c r="L30" s="102"/>
      <c r="M30" s="102"/>
      <c r="N30" s="102"/>
      <c r="P30" s="101" t="s">
        <v>287</v>
      </c>
      <c r="Q30" s="100"/>
      <c r="R30" s="100"/>
      <c r="S30" s="100"/>
      <c r="T30" s="99">
        <v>4809.9380000000001</v>
      </c>
      <c r="U30" s="98">
        <f>'Прогноз 2026-2028 '!C165</f>
        <v>6902.71</v>
      </c>
      <c r="V30" s="98">
        <f>'Прогноз 2026-2028 '!D165</f>
        <v>7942.54</v>
      </c>
      <c r="W30" s="98">
        <f>'Прогноз 2026-2028 '!E165</f>
        <v>8358.0419580419566</v>
      </c>
      <c r="X30" s="98">
        <f>'Прогноз 2026-2028 '!G165</f>
        <v>8833.5664335664351</v>
      </c>
      <c r="Y30" s="98">
        <f>'Прогноз 2026-2028 '!H165</f>
        <v>9197.2027972027972</v>
      </c>
      <c r="Z30" s="98">
        <f>'Прогноз 2026-2028 '!I165</f>
        <v>9489.9766899766892</v>
      </c>
      <c r="AA30" s="97"/>
      <c r="AB30" s="96" t="s">
        <v>322</v>
      </c>
      <c r="AC30" s="95"/>
      <c r="AD30" s="95"/>
      <c r="AE30" s="95"/>
      <c r="AF30" s="95"/>
      <c r="AG30" s="95"/>
      <c r="AH30" s="95"/>
      <c r="AI30" s="95"/>
      <c r="AJ30" s="92"/>
      <c r="AK30" s="92"/>
      <c r="AL30" s="92"/>
      <c r="AM30" s="92"/>
    </row>
    <row r="31" spans="1:55" s="93" customFormat="1" hidden="1" x14ac:dyDescent="0.2">
      <c r="A31" s="92"/>
      <c r="B31" s="92"/>
      <c r="C31" s="92"/>
      <c r="D31" s="92"/>
      <c r="E31" s="92"/>
      <c r="F31" s="94"/>
      <c r="G31" s="94"/>
      <c r="H31" s="94"/>
      <c r="I31" s="94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</row>
    <row r="32" spans="1:55" s="93" customFormat="1" hidden="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</row>
    <row r="33" spans="1:35" s="93" customFormat="1" hidden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</row>
    <row r="34" spans="1:3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</row>
    <row r="35" spans="1:35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</row>
    <row r="36" spans="1:3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</row>
    <row r="37" spans="1:3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</row>
    <row r="38" spans="1:3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</row>
    <row r="39" spans="1:3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</row>
    <row r="40" spans="1:35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</row>
  </sheetData>
  <mergeCells count="63">
    <mergeCell ref="S1:AE1"/>
    <mergeCell ref="AR28:AS28"/>
    <mergeCell ref="B5:G6"/>
    <mergeCell ref="AF5:AG6"/>
    <mergeCell ref="AK5:AQ5"/>
    <mergeCell ref="AK6:AK8"/>
    <mergeCell ref="AJ5:AJ8"/>
    <mergeCell ref="AN6:AN8"/>
    <mergeCell ref="AO6:AO8"/>
    <mergeCell ref="AP6:AP8"/>
    <mergeCell ref="AQ6:AQ8"/>
    <mergeCell ref="N5:S6"/>
    <mergeCell ref="Q7:S7"/>
    <mergeCell ref="N7:N8"/>
    <mergeCell ref="I7:I8"/>
    <mergeCell ref="H5:M6"/>
    <mergeCell ref="AB7:AB8"/>
    <mergeCell ref="W7:Y7"/>
    <mergeCell ref="A3:AI3"/>
    <mergeCell ref="Z7:Z8"/>
    <mergeCell ref="D7:D8"/>
    <mergeCell ref="Z5:AE6"/>
    <mergeCell ref="AI7:AI8"/>
    <mergeCell ref="AA7:AA8"/>
    <mergeCell ref="C7:C8"/>
    <mergeCell ref="T7:T8"/>
    <mergeCell ref="U7:U8"/>
    <mergeCell ref="V7:V8"/>
    <mergeCell ref="AH5:AI6"/>
    <mergeCell ref="AH7:AH8"/>
    <mergeCell ref="K7:M7"/>
    <mergeCell ref="H7:H8"/>
    <mergeCell ref="E7:G7"/>
    <mergeCell ref="AC7:AE7"/>
    <mergeCell ref="BA6:BA8"/>
    <mergeCell ref="AY6:AY8"/>
    <mergeCell ref="AX5:AX8"/>
    <mergeCell ref="AV6:AW6"/>
    <mergeCell ref="AM6:AM8"/>
    <mergeCell ref="AT7:AT8"/>
    <mergeCell ref="AS7:AS8"/>
    <mergeCell ref="AW7:AW8"/>
    <mergeCell ref="AR5:AW5"/>
    <mergeCell ref="AR7:AR8"/>
    <mergeCell ref="AR6:AS6"/>
    <mergeCell ref="AL6:AL8"/>
    <mergeCell ref="T5:Y6"/>
    <mergeCell ref="A19:AG19"/>
    <mergeCell ref="BB6:BB8"/>
    <mergeCell ref="BC6:BC8"/>
    <mergeCell ref="AG7:AG8"/>
    <mergeCell ref="AF7:AF8"/>
    <mergeCell ref="AU7:AU8"/>
    <mergeCell ref="AJ19:BC19"/>
    <mergeCell ref="AT6:AU6"/>
    <mergeCell ref="A5:A8"/>
    <mergeCell ref="B7:B8"/>
    <mergeCell ref="AY5:BC5"/>
    <mergeCell ref="AV7:AV8"/>
    <mergeCell ref="O7:O8"/>
    <mergeCell ref="P7:P8"/>
    <mergeCell ref="AZ6:AZ8"/>
    <mergeCell ref="J7:J8"/>
  </mergeCells>
  <printOptions horizontalCentered="1"/>
  <pageMargins left="0" right="0" top="0.39370078740157483" bottom="0.19685039370078741" header="0" footer="0"/>
  <pageSetup paperSize="9" scale="35" orientation="landscape" horizontalDpi="300" verticalDpi="300" r:id="rId1"/>
  <headerFooter alignWithMargins="0"/>
  <colBreaks count="1" manualBreakCount="1">
    <brk id="31" max="33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">
    <tabColor indexed="50"/>
  </sheetPr>
  <dimension ref="A1:K72"/>
  <sheetViews>
    <sheetView view="pageBreakPreview" zoomScale="60" zoomScaleNormal="75" workbookViewId="0">
      <selection activeCell="B7" sqref="B7:B36"/>
    </sheetView>
  </sheetViews>
  <sheetFormatPr defaultRowHeight="12.75" x14ac:dyDescent="0.2"/>
  <cols>
    <col min="1" max="1" width="5.5703125" customWidth="1"/>
    <col min="2" max="2" width="46.28515625" customWidth="1"/>
    <col min="3" max="3" width="26.42578125" customWidth="1"/>
    <col min="4" max="4" width="20" customWidth="1"/>
    <col min="5" max="5" width="16" customWidth="1"/>
    <col min="6" max="6" width="13.42578125" customWidth="1"/>
    <col min="7" max="7" width="19.140625" customWidth="1"/>
    <col min="8" max="8" width="20.28515625" customWidth="1"/>
    <col min="9" max="9" width="16.7109375" style="154" customWidth="1"/>
    <col min="10" max="11" width="23" style="155" customWidth="1"/>
  </cols>
  <sheetData>
    <row r="1" spans="1:11" ht="61.5" customHeight="1" x14ac:dyDescent="0.2">
      <c r="F1" s="406" t="s">
        <v>428</v>
      </c>
      <c r="G1" s="407"/>
      <c r="H1" s="407"/>
      <c r="I1" s="407"/>
      <c r="J1" s="407"/>
      <c r="K1" s="407"/>
    </row>
    <row r="2" spans="1:11" ht="27.75" customHeight="1" x14ac:dyDescent="0.2">
      <c r="F2" s="180"/>
      <c r="G2" s="181"/>
      <c r="H2" s="181"/>
      <c r="I2" s="181"/>
      <c r="J2" s="181"/>
      <c r="K2" s="181"/>
    </row>
    <row r="3" spans="1:11" ht="72" customHeight="1" x14ac:dyDescent="0.2">
      <c r="A3" s="445" t="s">
        <v>345</v>
      </c>
      <c r="B3" s="445"/>
      <c r="C3" s="445"/>
      <c r="D3" s="446"/>
      <c r="E3" s="446"/>
      <c r="F3" s="446"/>
      <c r="G3" s="446"/>
      <c r="H3" s="446"/>
      <c r="I3" s="446"/>
      <c r="J3" s="446"/>
    </row>
    <row r="4" spans="1:11" ht="29.25" customHeight="1" x14ac:dyDescent="0.2">
      <c r="A4" s="42"/>
      <c r="B4" s="42"/>
      <c r="C4" s="42"/>
      <c r="D4" s="43"/>
      <c r="E4" s="43"/>
      <c r="F4" s="43"/>
      <c r="G4" s="43"/>
      <c r="H4" s="43"/>
      <c r="I4" s="42"/>
      <c r="J4" s="43"/>
      <c r="K4" s="43"/>
    </row>
    <row r="5" spans="1:11" ht="63" customHeight="1" x14ac:dyDescent="0.2">
      <c r="A5" s="447" t="s">
        <v>65</v>
      </c>
      <c r="B5" s="447" t="s">
        <v>78</v>
      </c>
      <c r="C5" s="447" t="s">
        <v>74</v>
      </c>
      <c r="D5" s="447" t="s">
        <v>75</v>
      </c>
      <c r="E5" s="447" t="s">
        <v>79</v>
      </c>
      <c r="F5" s="447"/>
      <c r="G5" s="447" t="s">
        <v>76</v>
      </c>
      <c r="H5" s="447" t="s">
        <v>339</v>
      </c>
      <c r="I5" s="433" t="s">
        <v>341</v>
      </c>
      <c r="J5" s="433" t="s">
        <v>77</v>
      </c>
      <c r="K5" s="433" t="s">
        <v>340</v>
      </c>
    </row>
    <row r="6" spans="1:11" ht="46.5" customHeight="1" x14ac:dyDescent="0.2">
      <c r="A6" s="447"/>
      <c r="B6" s="447"/>
      <c r="C6" s="447"/>
      <c r="D6" s="447"/>
      <c r="E6" s="447"/>
      <c r="F6" s="447"/>
      <c r="G6" s="447"/>
      <c r="H6" s="447"/>
      <c r="I6" s="434"/>
      <c r="J6" s="434"/>
      <c r="K6" s="434"/>
    </row>
    <row r="7" spans="1:11" s="157" customFormat="1" ht="46.5" customHeight="1" x14ac:dyDescent="0.3">
      <c r="A7" s="435">
        <v>1</v>
      </c>
      <c r="B7" s="422" t="s">
        <v>257</v>
      </c>
      <c r="C7" s="422" t="s">
        <v>417</v>
      </c>
      <c r="D7" s="422" t="s">
        <v>347</v>
      </c>
      <c r="E7" s="412">
        <v>2027</v>
      </c>
      <c r="F7" s="413"/>
      <c r="G7" s="422">
        <v>1100</v>
      </c>
      <c r="H7" s="422" t="s">
        <v>348</v>
      </c>
      <c r="I7" s="422" t="s">
        <v>416</v>
      </c>
      <c r="J7" s="442" t="s">
        <v>349</v>
      </c>
      <c r="K7" s="422">
        <v>32000</v>
      </c>
    </row>
    <row r="8" spans="1:11" s="157" customFormat="1" ht="75" customHeight="1" x14ac:dyDescent="0.3">
      <c r="A8" s="435"/>
      <c r="B8" s="423"/>
      <c r="C8" s="423"/>
      <c r="D8" s="423"/>
      <c r="E8" s="412"/>
      <c r="F8" s="413"/>
      <c r="G8" s="423"/>
      <c r="H8" s="423"/>
      <c r="I8" s="423"/>
      <c r="J8" s="443"/>
      <c r="K8" s="423"/>
    </row>
    <row r="9" spans="1:11" s="157" customFormat="1" ht="120.75" customHeight="1" x14ac:dyDescent="0.3">
      <c r="A9" s="435"/>
      <c r="B9" s="423"/>
      <c r="C9" s="424"/>
      <c r="D9" s="424"/>
      <c r="E9" s="414"/>
      <c r="F9" s="415"/>
      <c r="G9" s="424"/>
      <c r="H9" s="424"/>
      <c r="I9" s="424"/>
      <c r="J9" s="444"/>
      <c r="K9" s="424"/>
    </row>
    <row r="10" spans="1:11" s="157" customFormat="1" ht="46.5" customHeight="1" x14ac:dyDescent="0.3">
      <c r="A10" s="158">
        <v>2</v>
      </c>
      <c r="B10" s="436"/>
      <c r="C10" s="159" t="s">
        <v>351</v>
      </c>
      <c r="D10" s="159" t="s">
        <v>350</v>
      </c>
      <c r="E10" s="440">
        <v>2028</v>
      </c>
      <c r="F10" s="441"/>
      <c r="G10" s="74">
        <v>99.91</v>
      </c>
      <c r="H10" s="74" t="s">
        <v>348</v>
      </c>
      <c r="I10" s="74" t="s">
        <v>352</v>
      </c>
      <c r="J10" s="74">
        <v>14</v>
      </c>
      <c r="K10" s="74" t="s">
        <v>353</v>
      </c>
    </row>
    <row r="11" spans="1:11" s="157" customFormat="1" ht="46.5" customHeight="1" x14ac:dyDescent="0.3">
      <c r="A11" s="425">
        <v>3</v>
      </c>
      <c r="B11" s="436"/>
      <c r="C11" s="422" t="s">
        <v>354</v>
      </c>
      <c r="D11" s="422" t="s">
        <v>355</v>
      </c>
      <c r="E11" s="428">
        <v>2028</v>
      </c>
      <c r="F11" s="428"/>
      <c r="G11" s="422">
        <v>180.73</v>
      </c>
      <c r="H11" s="422" t="s">
        <v>348</v>
      </c>
      <c r="I11" s="422" t="s">
        <v>356</v>
      </c>
      <c r="J11" s="422">
        <v>33</v>
      </c>
      <c r="K11" s="422" t="s">
        <v>353</v>
      </c>
    </row>
    <row r="12" spans="1:11" s="157" customFormat="1" ht="46.5" customHeight="1" x14ac:dyDescent="0.3">
      <c r="A12" s="426"/>
      <c r="B12" s="436"/>
      <c r="C12" s="423"/>
      <c r="D12" s="423"/>
      <c r="E12" s="428"/>
      <c r="F12" s="428"/>
      <c r="G12" s="423"/>
      <c r="H12" s="423"/>
      <c r="I12" s="423"/>
      <c r="J12" s="423"/>
      <c r="K12" s="423"/>
    </row>
    <row r="13" spans="1:11" s="157" customFormat="1" ht="46.5" customHeight="1" x14ac:dyDescent="0.3">
      <c r="A13" s="426"/>
      <c r="B13" s="436"/>
      <c r="C13" s="423"/>
      <c r="D13" s="423"/>
      <c r="E13" s="428"/>
      <c r="F13" s="428"/>
      <c r="G13" s="423"/>
      <c r="H13" s="423"/>
      <c r="I13" s="423"/>
      <c r="J13" s="423"/>
      <c r="K13" s="423"/>
    </row>
    <row r="14" spans="1:11" s="157" customFormat="1" ht="46.5" customHeight="1" x14ac:dyDescent="0.3">
      <c r="A14" s="427"/>
      <c r="B14" s="436"/>
      <c r="C14" s="424"/>
      <c r="D14" s="424"/>
      <c r="E14" s="428"/>
      <c r="F14" s="428"/>
      <c r="G14" s="424"/>
      <c r="H14" s="424"/>
      <c r="I14" s="424"/>
      <c r="J14" s="424"/>
      <c r="K14" s="424"/>
    </row>
    <row r="15" spans="1:11" s="157" customFormat="1" ht="73.5" customHeight="1" x14ac:dyDescent="0.3">
      <c r="A15" s="160">
        <v>4</v>
      </c>
      <c r="B15" s="436"/>
      <c r="C15" s="161" t="s">
        <v>415</v>
      </c>
      <c r="D15" s="161" t="s">
        <v>414</v>
      </c>
      <c r="E15" s="414">
        <v>2027</v>
      </c>
      <c r="F15" s="415"/>
      <c r="G15" s="161">
        <v>90</v>
      </c>
      <c r="H15" s="161" t="s">
        <v>348</v>
      </c>
      <c r="I15" s="161" t="s">
        <v>413</v>
      </c>
      <c r="J15" s="161">
        <v>15</v>
      </c>
      <c r="K15" s="161" t="s">
        <v>353</v>
      </c>
    </row>
    <row r="16" spans="1:11" s="157" customFormat="1" ht="46.5" customHeight="1" x14ac:dyDescent="0.3">
      <c r="A16" s="160">
        <v>5</v>
      </c>
      <c r="B16" s="436"/>
      <c r="C16" s="161" t="s">
        <v>396</v>
      </c>
      <c r="D16" s="161" t="s">
        <v>412</v>
      </c>
      <c r="E16" s="438">
        <v>2027</v>
      </c>
      <c r="F16" s="439"/>
      <c r="G16" s="161">
        <v>183.32</v>
      </c>
      <c r="H16" s="161" t="s">
        <v>348</v>
      </c>
      <c r="I16" s="161" t="s">
        <v>411</v>
      </c>
      <c r="J16" s="161">
        <v>53</v>
      </c>
      <c r="K16" s="161" t="s">
        <v>353</v>
      </c>
    </row>
    <row r="17" spans="1:11" s="157" customFormat="1" ht="46.5" customHeight="1" x14ac:dyDescent="0.3">
      <c r="A17" s="160">
        <v>6</v>
      </c>
      <c r="B17" s="436"/>
      <c r="C17" s="161" t="s">
        <v>410</v>
      </c>
      <c r="D17" s="161" t="s">
        <v>409</v>
      </c>
      <c r="E17" s="438">
        <v>2028</v>
      </c>
      <c r="F17" s="439"/>
      <c r="G17" s="161">
        <v>88.861999999999995</v>
      </c>
      <c r="H17" s="161" t="s">
        <v>348</v>
      </c>
      <c r="I17" s="161" t="s">
        <v>408</v>
      </c>
      <c r="J17" s="161">
        <v>15</v>
      </c>
      <c r="K17" s="161" t="s">
        <v>353</v>
      </c>
    </row>
    <row r="18" spans="1:11" s="157" customFormat="1" ht="66" customHeight="1" x14ac:dyDescent="0.3">
      <c r="A18" s="160">
        <v>7</v>
      </c>
      <c r="B18" s="436"/>
      <c r="C18" s="161" t="s">
        <v>407</v>
      </c>
      <c r="D18" s="161" t="s">
        <v>406</v>
      </c>
      <c r="E18" s="438" t="s">
        <v>424</v>
      </c>
      <c r="F18" s="439"/>
      <c r="G18" s="161">
        <v>223.16</v>
      </c>
      <c r="H18" s="161" t="s">
        <v>348</v>
      </c>
      <c r="I18" s="161" t="s">
        <v>405</v>
      </c>
      <c r="J18" s="161">
        <v>15</v>
      </c>
      <c r="K18" s="161" t="s">
        <v>353</v>
      </c>
    </row>
    <row r="19" spans="1:11" s="157" customFormat="1" ht="46.5" customHeight="1" x14ac:dyDescent="0.3">
      <c r="A19" s="160">
        <v>8</v>
      </c>
      <c r="B19" s="436"/>
      <c r="C19" s="161" t="s">
        <v>404</v>
      </c>
      <c r="D19" s="161" t="s">
        <v>403</v>
      </c>
      <c r="E19" s="438" t="s">
        <v>425</v>
      </c>
      <c r="F19" s="439"/>
      <c r="G19" s="161">
        <v>276</v>
      </c>
      <c r="H19" s="161" t="s">
        <v>348</v>
      </c>
      <c r="I19" s="161" t="s">
        <v>402</v>
      </c>
      <c r="J19" s="161">
        <v>36</v>
      </c>
      <c r="K19" s="161" t="s">
        <v>353</v>
      </c>
    </row>
    <row r="20" spans="1:11" s="157" customFormat="1" ht="76.5" customHeight="1" x14ac:dyDescent="0.3">
      <c r="A20" s="160">
        <v>9</v>
      </c>
      <c r="B20" s="436"/>
      <c r="C20" s="161" t="s">
        <v>396</v>
      </c>
      <c r="D20" s="161" t="s">
        <v>401</v>
      </c>
      <c r="E20" s="438">
        <v>2028</v>
      </c>
      <c r="F20" s="439"/>
      <c r="G20" s="161">
        <v>208.61</v>
      </c>
      <c r="H20" s="161" t="s">
        <v>348</v>
      </c>
      <c r="I20" s="161" t="s">
        <v>400</v>
      </c>
      <c r="J20" s="161">
        <v>19</v>
      </c>
      <c r="K20" s="161" t="s">
        <v>353</v>
      </c>
    </row>
    <row r="21" spans="1:11" s="157" customFormat="1" ht="78.75" customHeight="1" x14ac:dyDescent="0.3">
      <c r="A21" s="160">
        <v>10</v>
      </c>
      <c r="B21" s="436"/>
      <c r="C21" s="161" t="s">
        <v>399</v>
      </c>
      <c r="D21" s="161" t="s">
        <v>398</v>
      </c>
      <c r="E21" s="438">
        <v>2027</v>
      </c>
      <c r="F21" s="439"/>
      <c r="G21" s="161">
        <v>467.25</v>
      </c>
      <c r="H21" s="161" t="s">
        <v>348</v>
      </c>
      <c r="I21" s="161" t="s">
        <v>397</v>
      </c>
      <c r="J21" s="161">
        <v>51</v>
      </c>
      <c r="K21" s="161" t="s">
        <v>353</v>
      </c>
    </row>
    <row r="22" spans="1:11" s="157" customFormat="1" ht="46.5" customHeight="1" x14ac:dyDescent="0.3">
      <c r="A22" s="160">
        <v>11</v>
      </c>
      <c r="B22" s="436"/>
      <c r="C22" s="161" t="s">
        <v>396</v>
      </c>
      <c r="D22" s="161" t="s">
        <v>395</v>
      </c>
      <c r="E22" s="438">
        <v>2026</v>
      </c>
      <c r="F22" s="439"/>
      <c r="G22" s="161">
        <v>54.6</v>
      </c>
      <c r="H22" s="161" t="s">
        <v>348</v>
      </c>
      <c r="I22" s="161" t="s">
        <v>394</v>
      </c>
      <c r="J22" s="161">
        <v>8</v>
      </c>
      <c r="K22" s="161" t="s">
        <v>353</v>
      </c>
    </row>
    <row r="23" spans="1:11" s="157" customFormat="1" ht="77.25" customHeight="1" x14ac:dyDescent="0.3">
      <c r="A23" s="160">
        <v>12</v>
      </c>
      <c r="B23" s="436"/>
      <c r="C23" s="161" t="s">
        <v>393</v>
      </c>
      <c r="D23" s="161" t="s">
        <v>426</v>
      </c>
      <c r="E23" s="438">
        <v>2028</v>
      </c>
      <c r="F23" s="439"/>
      <c r="G23" s="161">
        <v>9472.56</v>
      </c>
      <c r="H23" s="161" t="s">
        <v>348</v>
      </c>
      <c r="I23" s="161" t="s">
        <v>392</v>
      </c>
      <c r="J23" s="161">
        <v>132</v>
      </c>
      <c r="K23" s="161" t="s">
        <v>353</v>
      </c>
    </row>
    <row r="24" spans="1:11" s="157" customFormat="1" ht="71.25" customHeight="1" x14ac:dyDescent="0.3">
      <c r="A24" s="160">
        <v>13</v>
      </c>
      <c r="B24" s="436"/>
      <c r="C24" s="161" t="s">
        <v>391</v>
      </c>
      <c r="D24" s="161" t="s">
        <v>390</v>
      </c>
      <c r="E24" s="438">
        <v>2027</v>
      </c>
      <c r="F24" s="439"/>
      <c r="G24" s="161">
        <v>609.64</v>
      </c>
      <c r="H24" s="161" t="s">
        <v>348</v>
      </c>
      <c r="I24" s="161" t="s">
        <v>389</v>
      </c>
      <c r="J24" s="161">
        <v>44</v>
      </c>
      <c r="K24" s="161">
        <v>40220</v>
      </c>
    </row>
    <row r="25" spans="1:11" s="157" customFormat="1" ht="64.5" customHeight="1" x14ac:dyDescent="0.3">
      <c r="A25" s="160">
        <v>14</v>
      </c>
      <c r="B25" s="436"/>
      <c r="C25" s="161" t="s">
        <v>386</v>
      </c>
      <c r="D25" s="161" t="s">
        <v>388</v>
      </c>
      <c r="E25" s="438">
        <v>2026</v>
      </c>
      <c r="F25" s="439"/>
      <c r="G25" s="161">
        <v>230.96</v>
      </c>
      <c r="H25" s="161" t="s">
        <v>348</v>
      </c>
      <c r="I25" s="161" t="s">
        <v>387</v>
      </c>
      <c r="J25" s="161">
        <v>12</v>
      </c>
      <c r="K25" s="161">
        <v>42220</v>
      </c>
    </row>
    <row r="26" spans="1:11" s="157" customFormat="1" ht="68.25" customHeight="1" x14ac:dyDescent="0.3">
      <c r="A26" s="162">
        <v>15</v>
      </c>
      <c r="B26" s="436"/>
      <c r="C26" s="161" t="s">
        <v>386</v>
      </c>
      <c r="D26" s="74" t="s">
        <v>385</v>
      </c>
      <c r="E26" s="438">
        <v>2028</v>
      </c>
      <c r="F26" s="439"/>
      <c r="G26" s="74">
        <v>286.12400000000002</v>
      </c>
      <c r="H26" s="74" t="s">
        <v>348</v>
      </c>
      <c r="I26" s="74" t="s">
        <v>384</v>
      </c>
      <c r="J26" s="74">
        <v>14</v>
      </c>
      <c r="K26" s="74">
        <v>35710</v>
      </c>
    </row>
    <row r="27" spans="1:11" s="157" customFormat="1" ht="161.25" customHeight="1" x14ac:dyDescent="0.3">
      <c r="A27" s="158">
        <v>16</v>
      </c>
      <c r="B27" s="436"/>
      <c r="C27" s="74" t="s">
        <v>383</v>
      </c>
      <c r="D27" s="74" t="s">
        <v>382</v>
      </c>
      <c r="E27" s="438">
        <v>2026</v>
      </c>
      <c r="F27" s="439"/>
      <c r="G27" s="74">
        <v>187.2</v>
      </c>
      <c r="H27" s="74" t="s">
        <v>348</v>
      </c>
      <c r="I27" s="74" t="s">
        <v>381</v>
      </c>
      <c r="J27" s="74">
        <v>36</v>
      </c>
      <c r="K27" s="74" t="s">
        <v>353</v>
      </c>
    </row>
    <row r="28" spans="1:11" s="157" customFormat="1" ht="46.5" customHeight="1" x14ac:dyDescent="0.3">
      <c r="A28" s="160">
        <v>17</v>
      </c>
      <c r="B28" s="436"/>
      <c r="C28" s="74" t="s">
        <v>380</v>
      </c>
      <c r="D28" s="74" t="s">
        <v>379</v>
      </c>
      <c r="E28" s="438">
        <v>2027</v>
      </c>
      <c r="F28" s="439"/>
      <c r="G28" s="74">
        <v>177.08</v>
      </c>
      <c r="H28" s="74" t="s">
        <v>348</v>
      </c>
      <c r="I28" s="74" t="s">
        <v>378</v>
      </c>
      <c r="J28" s="74">
        <v>42</v>
      </c>
      <c r="K28" s="74">
        <v>38000</v>
      </c>
    </row>
    <row r="29" spans="1:11" s="157" customFormat="1" ht="46.5" customHeight="1" x14ac:dyDescent="0.3">
      <c r="A29" s="162">
        <v>18</v>
      </c>
      <c r="B29" s="436"/>
      <c r="C29" s="74" t="s">
        <v>377</v>
      </c>
      <c r="D29" s="74" t="s">
        <v>376</v>
      </c>
      <c r="E29" s="438">
        <v>2028</v>
      </c>
      <c r="F29" s="439"/>
      <c r="G29" s="74">
        <v>1914.71</v>
      </c>
      <c r="H29" s="74" t="s">
        <v>348</v>
      </c>
      <c r="I29" s="74" t="s">
        <v>375</v>
      </c>
      <c r="J29" s="74">
        <v>33</v>
      </c>
      <c r="K29" s="74">
        <v>40000</v>
      </c>
    </row>
    <row r="30" spans="1:11" s="157" customFormat="1" ht="84.75" customHeight="1" x14ac:dyDescent="0.3">
      <c r="A30" s="162">
        <v>19</v>
      </c>
      <c r="B30" s="436"/>
      <c r="C30" s="74" t="s">
        <v>374</v>
      </c>
      <c r="D30" s="74" t="s">
        <v>373</v>
      </c>
      <c r="E30" s="438">
        <v>2027</v>
      </c>
      <c r="F30" s="439"/>
      <c r="G30" s="74">
        <v>286.60399999999998</v>
      </c>
      <c r="H30" s="74" t="s">
        <v>348</v>
      </c>
      <c r="I30" s="74" t="s">
        <v>372</v>
      </c>
      <c r="J30" s="74">
        <v>37</v>
      </c>
      <c r="K30" s="74">
        <v>39140</v>
      </c>
    </row>
    <row r="31" spans="1:11" s="157" customFormat="1" ht="86.25" customHeight="1" x14ac:dyDescent="0.3">
      <c r="A31" s="162">
        <v>20</v>
      </c>
      <c r="B31" s="436"/>
      <c r="C31" s="161" t="s">
        <v>371</v>
      </c>
      <c r="D31" s="161" t="s">
        <v>370</v>
      </c>
      <c r="E31" s="438">
        <v>2028</v>
      </c>
      <c r="F31" s="439"/>
      <c r="G31" s="161">
        <v>1117.854</v>
      </c>
      <c r="H31" s="161" t="s">
        <v>348</v>
      </c>
      <c r="I31" s="161" t="s">
        <v>369</v>
      </c>
      <c r="J31" s="161">
        <v>53</v>
      </c>
      <c r="K31" s="161">
        <v>23000</v>
      </c>
    </row>
    <row r="32" spans="1:11" s="157" customFormat="1" ht="79.5" customHeight="1" x14ac:dyDescent="0.3">
      <c r="A32" s="162">
        <v>21</v>
      </c>
      <c r="B32" s="436"/>
      <c r="C32" s="74" t="s">
        <v>359</v>
      </c>
      <c r="D32" s="74" t="s">
        <v>368</v>
      </c>
      <c r="E32" s="438">
        <v>2028</v>
      </c>
      <c r="F32" s="439"/>
      <c r="G32" s="74">
        <v>257.58800000000002</v>
      </c>
      <c r="H32" s="74" t="s">
        <v>348</v>
      </c>
      <c r="I32" s="74" t="s">
        <v>367</v>
      </c>
      <c r="J32" s="74">
        <v>27</v>
      </c>
      <c r="K32" s="74">
        <v>39500</v>
      </c>
    </row>
    <row r="33" spans="1:11" s="157" customFormat="1" ht="69.75" customHeight="1" x14ac:dyDescent="0.3">
      <c r="A33" s="162">
        <v>22</v>
      </c>
      <c r="B33" s="436"/>
      <c r="C33" s="74" t="s">
        <v>359</v>
      </c>
      <c r="D33" s="74" t="s">
        <v>366</v>
      </c>
      <c r="E33" s="438">
        <v>2028</v>
      </c>
      <c r="F33" s="439"/>
      <c r="G33" s="74">
        <v>148.18</v>
      </c>
      <c r="H33" s="74" t="s">
        <v>348</v>
      </c>
      <c r="I33" s="74" t="s">
        <v>365</v>
      </c>
      <c r="J33" s="74">
        <v>15</v>
      </c>
      <c r="K33" s="74">
        <v>41330</v>
      </c>
    </row>
    <row r="34" spans="1:11" s="157" customFormat="1" ht="76.5" customHeight="1" x14ac:dyDescent="0.3">
      <c r="A34" s="160">
        <v>23</v>
      </c>
      <c r="B34" s="436"/>
      <c r="C34" s="74" t="s">
        <v>359</v>
      </c>
      <c r="D34" s="161" t="s">
        <v>364</v>
      </c>
      <c r="E34" s="438">
        <v>2027</v>
      </c>
      <c r="F34" s="439"/>
      <c r="G34" s="161">
        <v>969.51099999999997</v>
      </c>
      <c r="H34" s="161" t="s">
        <v>348</v>
      </c>
      <c r="I34" s="161" t="s">
        <v>363</v>
      </c>
      <c r="J34" s="161">
        <v>30</v>
      </c>
      <c r="K34" s="161" t="s">
        <v>353</v>
      </c>
    </row>
    <row r="35" spans="1:11" s="157" customFormat="1" ht="73.5" customHeight="1" x14ac:dyDescent="0.3">
      <c r="A35" s="162">
        <v>24</v>
      </c>
      <c r="B35" s="436"/>
      <c r="C35" s="74" t="s">
        <v>359</v>
      </c>
      <c r="D35" s="74" t="s">
        <v>362</v>
      </c>
      <c r="E35" s="438" t="s">
        <v>361</v>
      </c>
      <c r="F35" s="439"/>
      <c r="G35" s="74">
        <v>564.34400000000005</v>
      </c>
      <c r="H35" s="74" t="s">
        <v>348</v>
      </c>
      <c r="I35" s="74" t="s">
        <v>360</v>
      </c>
      <c r="J35" s="74">
        <v>20</v>
      </c>
      <c r="K35" s="74" t="s">
        <v>353</v>
      </c>
    </row>
    <row r="36" spans="1:11" s="157" customFormat="1" ht="72" customHeight="1" thickBot="1" x14ac:dyDescent="0.35">
      <c r="A36" s="158">
        <v>25</v>
      </c>
      <c r="B36" s="437"/>
      <c r="C36" s="74" t="s">
        <v>359</v>
      </c>
      <c r="D36" s="74" t="s">
        <v>358</v>
      </c>
      <c r="E36" s="448">
        <v>2028</v>
      </c>
      <c r="F36" s="449"/>
      <c r="G36" s="159">
        <v>178.29</v>
      </c>
      <c r="H36" s="74" t="s">
        <v>348</v>
      </c>
      <c r="I36" s="159" t="s">
        <v>357</v>
      </c>
      <c r="J36" s="159">
        <v>12</v>
      </c>
      <c r="K36" s="159" t="s">
        <v>353</v>
      </c>
    </row>
    <row r="37" spans="1:11" s="61" customFormat="1" ht="15.75" x14ac:dyDescent="0.25">
      <c r="A37" s="405" t="s">
        <v>99</v>
      </c>
      <c r="B37" s="405"/>
      <c r="C37" s="405"/>
      <c r="D37" s="405"/>
      <c r="E37" s="405"/>
      <c r="F37" s="405"/>
      <c r="G37" s="73">
        <f>SUM(G7:G36)</f>
        <v>19373.087</v>
      </c>
      <c r="H37" s="73"/>
      <c r="I37" s="153"/>
      <c r="J37" s="73">
        <f>SUM(J10:J36)</f>
        <v>766</v>
      </c>
      <c r="K37" s="156"/>
    </row>
    <row r="38" spans="1:11" s="62" customFormat="1" ht="34.5" customHeight="1" x14ac:dyDescent="0.25">
      <c r="A38" s="432">
        <v>1</v>
      </c>
      <c r="B38" s="419" t="s">
        <v>258</v>
      </c>
      <c r="C38" s="422" t="s">
        <v>259</v>
      </c>
      <c r="D38" s="425" t="s">
        <v>260</v>
      </c>
      <c r="E38" s="428" t="s">
        <v>326</v>
      </c>
      <c r="F38" s="428"/>
      <c r="G38" s="166">
        <v>50</v>
      </c>
      <c r="H38" s="166"/>
      <c r="I38" s="74"/>
      <c r="J38" s="167"/>
      <c r="K38" s="167"/>
    </row>
    <row r="39" spans="1:11" s="62" customFormat="1" ht="15.75" x14ac:dyDescent="0.25">
      <c r="A39" s="432"/>
      <c r="B39" s="420"/>
      <c r="C39" s="423"/>
      <c r="D39" s="426"/>
      <c r="E39" s="428">
        <v>2026</v>
      </c>
      <c r="F39" s="428">
        <v>2013</v>
      </c>
      <c r="G39" s="166">
        <v>0</v>
      </c>
      <c r="H39" s="90"/>
      <c r="I39" s="74"/>
      <c r="J39" s="167"/>
      <c r="K39" s="167"/>
    </row>
    <row r="40" spans="1:11" s="62" customFormat="1" ht="15.75" x14ac:dyDescent="0.25">
      <c r="A40" s="432"/>
      <c r="B40" s="420"/>
      <c r="C40" s="423"/>
      <c r="D40" s="426"/>
      <c r="E40" s="428">
        <v>2027</v>
      </c>
      <c r="F40" s="428">
        <v>2013</v>
      </c>
      <c r="G40" s="166">
        <v>25</v>
      </c>
      <c r="H40" s="90"/>
      <c r="I40" s="74"/>
      <c r="J40" s="167"/>
      <c r="K40" s="167"/>
    </row>
    <row r="41" spans="1:11" s="62" customFormat="1" ht="15.75" x14ac:dyDescent="0.25">
      <c r="A41" s="432"/>
      <c r="B41" s="420"/>
      <c r="C41" s="424"/>
      <c r="D41" s="427"/>
      <c r="E41" s="428">
        <v>2028</v>
      </c>
      <c r="F41" s="428">
        <v>2013</v>
      </c>
      <c r="G41" s="166">
        <v>25</v>
      </c>
      <c r="H41" s="90"/>
      <c r="I41" s="74"/>
      <c r="J41" s="167"/>
      <c r="K41" s="167"/>
    </row>
    <row r="42" spans="1:11" s="62" customFormat="1" ht="37.5" customHeight="1" x14ac:dyDescent="0.25">
      <c r="A42" s="432">
        <v>2</v>
      </c>
      <c r="B42" s="420"/>
      <c r="C42" s="422" t="s">
        <v>261</v>
      </c>
      <c r="D42" s="425" t="s">
        <v>262</v>
      </c>
      <c r="E42" s="428" t="s">
        <v>326</v>
      </c>
      <c r="F42" s="428"/>
      <c r="G42" s="166">
        <v>144.4</v>
      </c>
      <c r="H42" s="166"/>
      <c r="I42" s="74"/>
      <c r="J42" s="167"/>
      <c r="K42" s="167"/>
    </row>
    <row r="43" spans="1:11" s="62" customFormat="1" ht="15.75" x14ac:dyDescent="0.25">
      <c r="A43" s="432"/>
      <c r="B43" s="420"/>
      <c r="C43" s="423"/>
      <c r="D43" s="426"/>
      <c r="E43" s="428">
        <v>2026</v>
      </c>
      <c r="F43" s="428">
        <v>2013</v>
      </c>
      <c r="G43" s="168"/>
      <c r="H43" s="169"/>
      <c r="I43" s="170"/>
      <c r="J43" s="171"/>
      <c r="K43" s="171"/>
    </row>
    <row r="44" spans="1:11" s="62" customFormat="1" ht="15.75" x14ac:dyDescent="0.25">
      <c r="A44" s="432"/>
      <c r="B44" s="420"/>
      <c r="C44" s="423"/>
      <c r="D44" s="426"/>
      <c r="E44" s="428">
        <v>2027</v>
      </c>
      <c r="F44" s="428">
        <v>2013</v>
      </c>
      <c r="G44" s="168"/>
      <c r="H44" s="169"/>
      <c r="I44" s="170"/>
      <c r="J44" s="171"/>
      <c r="K44" s="171"/>
    </row>
    <row r="45" spans="1:11" s="62" customFormat="1" ht="17.25" customHeight="1" x14ac:dyDescent="0.25">
      <c r="A45" s="432"/>
      <c r="B45" s="420"/>
      <c r="C45" s="424"/>
      <c r="D45" s="427"/>
      <c r="E45" s="428">
        <v>2028</v>
      </c>
      <c r="F45" s="428">
        <v>2013</v>
      </c>
      <c r="G45" s="166">
        <v>144.4</v>
      </c>
      <c r="H45" s="90"/>
      <c r="I45" s="74"/>
      <c r="J45" s="167"/>
      <c r="K45" s="167"/>
    </row>
    <row r="46" spans="1:11" s="62" customFormat="1" ht="55.5" customHeight="1" x14ac:dyDescent="0.25">
      <c r="A46" s="432">
        <v>3</v>
      </c>
      <c r="B46" s="420"/>
      <c r="C46" s="422" t="s">
        <v>432</v>
      </c>
      <c r="D46" s="425" t="s">
        <v>262</v>
      </c>
      <c r="E46" s="428" t="s">
        <v>326</v>
      </c>
      <c r="F46" s="428"/>
      <c r="G46" s="166">
        <v>2959.75</v>
      </c>
      <c r="H46" s="166"/>
      <c r="I46" s="74"/>
      <c r="J46" s="167"/>
      <c r="K46" s="167"/>
    </row>
    <row r="47" spans="1:11" s="62" customFormat="1" ht="15.75" x14ac:dyDescent="0.25">
      <c r="A47" s="432"/>
      <c r="B47" s="420"/>
      <c r="C47" s="423"/>
      <c r="D47" s="426"/>
      <c r="E47" s="428">
        <v>2026</v>
      </c>
      <c r="F47" s="428">
        <v>2013</v>
      </c>
      <c r="G47" s="166">
        <v>2916.6</v>
      </c>
      <c r="H47" s="90"/>
      <c r="I47" s="74"/>
      <c r="J47" s="167"/>
      <c r="K47" s="167"/>
    </row>
    <row r="48" spans="1:11" s="62" customFormat="1" ht="15.75" x14ac:dyDescent="0.25">
      <c r="A48" s="432"/>
      <c r="B48" s="420"/>
      <c r="C48" s="423"/>
      <c r="D48" s="426"/>
      <c r="E48" s="428">
        <v>2027</v>
      </c>
      <c r="F48" s="428">
        <v>2013</v>
      </c>
      <c r="G48" s="166">
        <v>43.69</v>
      </c>
      <c r="H48" s="90"/>
      <c r="I48" s="74"/>
      <c r="J48" s="167"/>
      <c r="K48" s="167"/>
    </row>
    <row r="49" spans="1:11" s="62" customFormat="1" ht="20.25" customHeight="1" x14ac:dyDescent="0.25">
      <c r="A49" s="432"/>
      <c r="B49" s="420"/>
      <c r="C49" s="424"/>
      <c r="D49" s="427"/>
      <c r="E49" s="428">
        <v>2028</v>
      </c>
      <c r="F49" s="428">
        <v>2013</v>
      </c>
      <c r="G49" s="166">
        <v>0</v>
      </c>
      <c r="H49" s="90"/>
      <c r="I49" s="74"/>
      <c r="J49" s="167"/>
      <c r="K49" s="167"/>
    </row>
    <row r="50" spans="1:11" s="62" customFormat="1" ht="33.75" customHeight="1" x14ac:dyDescent="0.25">
      <c r="A50" s="416">
        <v>4</v>
      </c>
      <c r="B50" s="420"/>
      <c r="C50" s="422" t="s">
        <v>292</v>
      </c>
      <c r="D50" s="425" t="s">
        <v>293</v>
      </c>
      <c r="E50" s="428" t="s">
        <v>326</v>
      </c>
      <c r="F50" s="428"/>
      <c r="G50" s="166">
        <v>50</v>
      </c>
      <c r="H50" s="166"/>
      <c r="I50" s="74"/>
      <c r="J50" s="167"/>
      <c r="K50" s="167"/>
    </row>
    <row r="51" spans="1:11" s="62" customFormat="1" ht="20.25" customHeight="1" x14ac:dyDescent="0.25">
      <c r="A51" s="417"/>
      <c r="B51" s="420"/>
      <c r="C51" s="423"/>
      <c r="D51" s="426"/>
      <c r="E51" s="428">
        <v>2026</v>
      </c>
      <c r="F51" s="428">
        <v>2013</v>
      </c>
      <c r="G51" s="90"/>
      <c r="H51" s="90"/>
      <c r="I51" s="74"/>
      <c r="J51" s="167"/>
      <c r="K51" s="167"/>
    </row>
    <row r="52" spans="1:11" s="62" customFormat="1" ht="18.75" customHeight="1" x14ac:dyDescent="0.25">
      <c r="A52" s="417"/>
      <c r="B52" s="420"/>
      <c r="C52" s="423"/>
      <c r="D52" s="426"/>
      <c r="E52" s="428">
        <v>2027</v>
      </c>
      <c r="F52" s="428">
        <v>2013</v>
      </c>
      <c r="G52" s="90"/>
      <c r="H52" s="90"/>
      <c r="I52" s="74"/>
      <c r="J52" s="167"/>
      <c r="K52" s="167"/>
    </row>
    <row r="53" spans="1:11" s="62" customFormat="1" ht="18.75" customHeight="1" x14ac:dyDescent="0.25">
      <c r="A53" s="418"/>
      <c r="B53" s="421"/>
      <c r="C53" s="424"/>
      <c r="D53" s="427"/>
      <c r="E53" s="429">
        <v>2028</v>
      </c>
      <c r="F53" s="429">
        <v>2013</v>
      </c>
      <c r="G53" s="179">
        <v>50</v>
      </c>
      <c r="H53" s="140"/>
      <c r="I53" s="162"/>
      <c r="J53" s="163"/>
      <c r="K53" s="163"/>
    </row>
    <row r="54" spans="1:11" s="61" customFormat="1" ht="15.75" x14ac:dyDescent="0.25">
      <c r="A54" s="405" t="s">
        <v>99</v>
      </c>
      <c r="B54" s="405"/>
      <c r="C54" s="405"/>
      <c r="D54" s="405"/>
      <c r="E54" s="450"/>
      <c r="F54" s="450"/>
      <c r="G54" s="73">
        <f>G38+G42+G46+G50</f>
        <v>3204.15</v>
      </c>
      <c r="H54" s="73">
        <f>H38+H42+H46+H50</f>
        <v>0</v>
      </c>
      <c r="I54" s="153">
        <f>I38+I42+I46+I50</f>
        <v>0</v>
      </c>
      <c r="J54" s="156">
        <f>J38+J42+J46+J50</f>
        <v>0</v>
      </c>
      <c r="K54" s="156"/>
    </row>
    <row r="55" spans="1:11" ht="51" customHeight="1" x14ac:dyDescent="0.25">
      <c r="A55" s="432">
        <v>1</v>
      </c>
      <c r="B55" s="408" t="s">
        <v>310</v>
      </c>
      <c r="C55" s="425" t="s">
        <v>423</v>
      </c>
      <c r="D55" s="425" t="s">
        <v>431</v>
      </c>
      <c r="E55" s="429" t="s">
        <v>326</v>
      </c>
      <c r="F55" s="429"/>
      <c r="G55" s="140">
        <v>1240.0999999999999</v>
      </c>
      <c r="H55" s="140"/>
      <c r="I55" s="140"/>
      <c r="J55" s="140"/>
      <c r="K55" s="140"/>
    </row>
    <row r="56" spans="1:11" ht="15.75" x14ac:dyDescent="0.25">
      <c r="A56" s="432"/>
      <c r="B56" s="409"/>
      <c r="C56" s="426"/>
      <c r="D56" s="426"/>
      <c r="E56" s="429">
        <v>2026</v>
      </c>
      <c r="F56" s="429">
        <v>2013</v>
      </c>
      <c r="G56" s="140">
        <v>0</v>
      </c>
      <c r="H56" s="140"/>
      <c r="I56" s="140"/>
      <c r="J56" s="140"/>
      <c r="K56" s="140"/>
    </row>
    <row r="57" spans="1:11" ht="15.75" x14ac:dyDescent="0.25">
      <c r="A57" s="432"/>
      <c r="B57" s="409"/>
      <c r="C57" s="426"/>
      <c r="D57" s="426"/>
      <c r="E57" s="429">
        <v>2027</v>
      </c>
      <c r="F57" s="429">
        <v>2013</v>
      </c>
      <c r="G57" s="140">
        <v>797.1</v>
      </c>
      <c r="H57" s="140"/>
      <c r="I57" s="140"/>
      <c r="J57" s="140"/>
      <c r="K57" s="140"/>
    </row>
    <row r="58" spans="1:11" ht="15.75" x14ac:dyDescent="0.25">
      <c r="A58" s="432"/>
      <c r="B58" s="409"/>
      <c r="C58" s="426"/>
      <c r="D58" s="427"/>
      <c r="E58" s="429">
        <v>2028</v>
      </c>
      <c r="F58" s="429">
        <v>2013</v>
      </c>
      <c r="G58" s="140">
        <v>443</v>
      </c>
      <c r="H58" s="140"/>
      <c r="I58" s="140"/>
      <c r="J58" s="140"/>
      <c r="K58" s="140"/>
    </row>
    <row r="59" spans="1:11" ht="41.25" customHeight="1" x14ac:dyDescent="0.25">
      <c r="A59" s="452">
        <v>2</v>
      </c>
      <c r="B59" s="410"/>
      <c r="C59" s="425" t="s">
        <v>422</v>
      </c>
      <c r="D59" s="408" t="s">
        <v>429</v>
      </c>
      <c r="E59" s="430" t="s">
        <v>326</v>
      </c>
      <c r="F59" s="431"/>
      <c r="G59" s="140">
        <v>19</v>
      </c>
      <c r="H59" s="140"/>
      <c r="I59" s="140"/>
      <c r="J59" s="140"/>
      <c r="K59" s="140"/>
    </row>
    <row r="60" spans="1:11" ht="15.75" x14ac:dyDescent="0.25">
      <c r="A60" s="453"/>
      <c r="B60" s="410"/>
      <c r="C60" s="426"/>
      <c r="D60" s="409"/>
      <c r="E60" s="430">
        <v>2026</v>
      </c>
      <c r="F60" s="431"/>
      <c r="G60" s="140"/>
      <c r="H60" s="140"/>
      <c r="I60" s="140"/>
      <c r="J60" s="140"/>
      <c r="K60" s="140"/>
    </row>
    <row r="61" spans="1:11" ht="15.75" x14ac:dyDescent="0.25">
      <c r="A61" s="453"/>
      <c r="B61" s="410"/>
      <c r="C61" s="426"/>
      <c r="D61" s="409"/>
      <c r="E61" s="430">
        <v>2027</v>
      </c>
      <c r="F61" s="431"/>
      <c r="G61" s="140">
        <v>19</v>
      </c>
      <c r="H61" s="140" t="s">
        <v>420</v>
      </c>
      <c r="I61" s="140"/>
      <c r="J61" s="140"/>
      <c r="K61" s="140"/>
    </row>
    <row r="62" spans="1:11" ht="15.75" x14ac:dyDescent="0.25">
      <c r="A62" s="454"/>
      <c r="B62" s="410"/>
      <c r="C62" s="427"/>
      <c r="D62" s="451"/>
      <c r="E62" s="430">
        <v>2028</v>
      </c>
      <c r="F62" s="431"/>
      <c r="G62" s="140"/>
      <c r="H62" s="140"/>
      <c r="I62" s="140"/>
      <c r="J62" s="140"/>
      <c r="K62" s="140"/>
    </row>
    <row r="63" spans="1:11" ht="40.5" customHeight="1" x14ac:dyDescent="0.25">
      <c r="A63" s="452">
        <v>3</v>
      </c>
      <c r="B63" s="410"/>
      <c r="C63" s="425" t="s">
        <v>421</v>
      </c>
      <c r="D63" s="408" t="s">
        <v>429</v>
      </c>
      <c r="E63" s="430" t="s">
        <v>326</v>
      </c>
      <c r="F63" s="431"/>
      <c r="G63" s="164">
        <v>15</v>
      </c>
      <c r="H63" s="140"/>
      <c r="I63" s="140"/>
      <c r="J63" s="140"/>
      <c r="K63" s="140"/>
    </row>
    <row r="64" spans="1:11" ht="15.75" x14ac:dyDescent="0.25">
      <c r="A64" s="453"/>
      <c r="B64" s="410"/>
      <c r="C64" s="426"/>
      <c r="D64" s="409"/>
      <c r="E64" s="430">
        <v>2026</v>
      </c>
      <c r="F64" s="431"/>
      <c r="G64" s="164">
        <v>15</v>
      </c>
      <c r="H64" s="140" t="s">
        <v>420</v>
      </c>
      <c r="I64" s="140"/>
      <c r="J64" s="140"/>
      <c r="K64" s="140"/>
    </row>
    <row r="65" spans="1:11" ht="15.75" x14ac:dyDescent="0.25">
      <c r="A65" s="453"/>
      <c r="B65" s="410"/>
      <c r="C65" s="426"/>
      <c r="D65" s="409"/>
      <c r="E65" s="430">
        <v>2027</v>
      </c>
      <c r="F65" s="431"/>
      <c r="G65" s="164"/>
      <c r="H65" s="140"/>
      <c r="I65" s="140"/>
      <c r="J65" s="140"/>
      <c r="K65" s="140"/>
    </row>
    <row r="66" spans="1:11" ht="15.75" x14ac:dyDescent="0.25">
      <c r="A66" s="454"/>
      <c r="B66" s="410"/>
      <c r="C66" s="427"/>
      <c r="D66" s="451"/>
      <c r="E66" s="430">
        <v>2028</v>
      </c>
      <c r="F66" s="431"/>
      <c r="G66" s="164"/>
      <c r="H66" s="140"/>
      <c r="I66" s="140"/>
      <c r="J66" s="140"/>
      <c r="K66" s="140"/>
    </row>
    <row r="67" spans="1:11" ht="45.75" customHeight="1" x14ac:dyDescent="0.25">
      <c r="A67" s="432">
        <v>4</v>
      </c>
      <c r="B67" s="410"/>
      <c r="C67" s="425" t="s">
        <v>419</v>
      </c>
      <c r="D67" s="408" t="s">
        <v>430</v>
      </c>
      <c r="E67" s="455" t="str">
        <f>E55</f>
        <v>Всего за 2026-2028 гг., 
в т.ч. по годам:</v>
      </c>
      <c r="F67" s="456"/>
      <c r="G67" s="140">
        <v>183.4</v>
      </c>
      <c r="H67" s="140"/>
      <c r="I67" s="140"/>
      <c r="J67" s="140"/>
      <c r="K67" s="140"/>
    </row>
    <row r="68" spans="1:11" ht="47.25" x14ac:dyDescent="0.25">
      <c r="A68" s="432"/>
      <c r="B68" s="410"/>
      <c r="C68" s="426"/>
      <c r="D68" s="409"/>
      <c r="E68" s="429">
        <f>E56</f>
        <v>2026</v>
      </c>
      <c r="F68" s="429">
        <v>2013</v>
      </c>
      <c r="G68" s="140">
        <v>183.4</v>
      </c>
      <c r="H68" s="165" t="s">
        <v>427</v>
      </c>
      <c r="I68" s="140" t="s">
        <v>418</v>
      </c>
      <c r="J68" s="140">
        <v>6</v>
      </c>
      <c r="K68" s="140"/>
    </row>
    <row r="69" spans="1:11" ht="15.75" x14ac:dyDescent="0.25">
      <c r="A69" s="432"/>
      <c r="B69" s="410"/>
      <c r="C69" s="426"/>
      <c r="D69" s="409"/>
      <c r="E69" s="429">
        <f>E57</f>
        <v>2027</v>
      </c>
      <c r="F69" s="429">
        <v>2013</v>
      </c>
      <c r="G69" s="140"/>
      <c r="H69" s="140"/>
      <c r="I69" s="140"/>
      <c r="J69" s="140"/>
      <c r="K69" s="140"/>
    </row>
    <row r="70" spans="1:11" ht="15.75" x14ac:dyDescent="0.25">
      <c r="A70" s="432"/>
      <c r="B70" s="411"/>
      <c r="C70" s="426"/>
      <c r="D70" s="409"/>
      <c r="E70" s="429">
        <f>E58</f>
        <v>2028</v>
      </c>
      <c r="F70" s="429">
        <v>2013</v>
      </c>
      <c r="G70" s="140"/>
      <c r="H70" s="140"/>
      <c r="I70" s="140"/>
      <c r="J70" s="140"/>
      <c r="K70" s="140"/>
    </row>
    <row r="71" spans="1:11" s="61" customFormat="1" ht="15.75" x14ac:dyDescent="0.25">
      <c r="A71" s="405" t="s">
        <v>99</v>
      </c>
      <c r="B71" s="405"/>
      <c r="C71" s="405"/>
      <c r="D71" s="405"/>
      <c r="E71" s="405"/>
      <c r="F71" s="405"/>
      <c r="G71" s="73">
        <f>G55+G59+G63+G67</f>
        <v>1457.5</v>
      </c>
      <c r="H71" s="73"/>
      <c r="I71" s="153"/>
      <c r="J71" s="156"/>
      <c r="K71" s="156"/>
    </row>
    <row r="72" spans="1:11" s="61" customFormat="1" ht="15.75" x14ac:dyDescent="0.25">
      <c r="A72" s="405" t="s">
        <v>433</v>
      </c>
      <c r="B72" s="405"/>
      <c r="C72" s="405"/>
      <c r="D72" s="405"/>
      <c r="E72" s="405"/>
      <c r="F72" s="405"/>
      <c r="G72" s="73">
        <f>G37+G54+G71</f>
        <v>24034.737000000001</v>
      </c>
      <c r="H72" s="73"/>
      <c r="I72" s="153"/>
      <c r="J72" s="156"/>
      <c r="K72" s="156"/>
    </row>
  </sheetData>
  <mergeCells count="116">
    <mergeCell ref="A71:F71"/>
    <mergeCell ref="E59:F59"/>
    <mergeCell ref="E60:F60"/>
    <mergeCell ref="E61:F61"/>
    <mergeCell ref="E62:F62"/>
    <mergeCell ref="E63:F63"/>
    <mergeCell ref="E55:F55"/>
    <mergeCell ref="E56:F56"/>
    <mergeCell ref="E57:F57"/>
    <mergeCell ref="E58:F58"/>
    <mergeCell ref="C63:C66"/>
    <mergeCell ref="D63:D66"/>
    <mergeCell ref="A63:A66"/>
    <mergeCell ref="E66:F66"/>
    <mergeCell ref="E67:F67"/>
    <mergeCell ref="E68:F68"/>
    <mergeCell ref="E69:F69"/>
    <mergeCell ref="D59:D62"/>
    <mergeCell ref="A55:A58"/>
    <mergeCell ref="C55:C58"/>
    <mergeCell ref="D55:D58"/>
    <mergeCell ref="A59:A62"/>
    <mergeCell ref="C59:C62"/>
    <mergeCell ref="A38:A41"/>
    <mergeCell ref="E41:F41"/>
    <mergeCell ref="E52:F52"/>
    <mergeCell ref="C42:C45"/>
    <mergeCell ref="A54:F54"/>
    <mergeCell ref="A46:A49"/>
    <mergeCell ref="A42:A45"/>
    <mergeCell ref="E43:F43"/>
    <mergeCell ref="E44:F44"/>
    <mergeCell ref="E45:F45"/>
    <mergeCell ref="E53:F53"/>
    <mergeCell ref="C50:C53"/>
    <mergeCell ref="D50:D53"/>
    <mergeCell ref="E50:F50"/>
    <mergeCell ref="E46:F46"/>
    <mergeCell ref="E47:F47"/>
    <mergeCell ref="E48:F48"/>
    <mergeCell ref="E49:F49"/>
    <mergeCell ref="E51:F51"/>
    <mergeCell ref="E33:F33"/>
    <mergeCell ref="E34:F34"/>
    <mergeCell ref="E35:F35"/>
    <mergeCell ref="E36:F36"/>
    <mergeCell ref="E20:F20"/>
    <mergeCell ref="E21:F21"/>
    <mergeCell ref="E22:F22"/>
    <mergeCell ref="E23:F23"/>
    <mergeCell ref="E29:F29"/>
    <mergeCell ref="E30:F30"/>
    <mergeCell ref="E31:F31"/>
    <mergeCell ref="E32:F32"/>
    <mergeCell ref="E25:F25"/>
    <mergeCell ref="E26:F26"/>
    <mergeCell ref="E27:F27"/>
    <mergeCell ref="E28:F28"/>
    <mergeCell ref="A3:J3"/>
    <mergeCell ref="I5:I6"/>
    <mergeCell ref="A5:A6"/>
    <mergeCell ref="D5:D6"/>
    <mergeCell ref="H5:H6"/>
    <mergeCell ref="J5:J6"/>
    <mergeCell ref="G5:G6"/>
    <mergeCell ref="B5:B6"/>
    <mergeCell ref="C5:C6"/>
    <mergeCell ref="E5:F6"/>
    <mergeCell ref="G11:G14"/>
    <mergeCell ref="K5:K6"/>
    <mergeCell ref="I11:I14"/>
    <mergeCell ref="H11:H14"/>
    <mergeCell ref="K11:K14"/>
    <mergeCell ref="J11:J14"/>
    <mergeCell ref="A7:A9"/>
    <mergeCell ref="C7:C9"/>
    <mergeCell ref="D7:D9"/>
    <mergeCell ref="B7:B36"/>
    <mergeCell ref="E16:F16"/>
    <mergeCell ref="E17:F17"/>
    <mergeCell ref="E18:F18"/>
    <mergeCell ref="E15:F15"/>
    <mergeCell ref="E19:F19"/>
    <mergeCell ref="C11:C14"/>
    <mergeCell ref="D11:D14"/>
    <mergeCell ref="A11:A14"/>
    <mergeCell ref="E10:F10"/>
    <mergeCell ref="H7:H9"/>
    <mergeCell ref="I7:I9"/>
    <mergeCell ref="G7:G9"/>
    <mergeCell ref="J7:J9"/>
    <mergeCell ref="E24:F24"/>
    <mergeCell ref="A72:F72"/>
    <mergeCell ref="F1:K1"/>
    <mergeCell ref="A37:F37"/>
    <mergeCell ref="B55:B70"/>
    <mergeCell ref="E7:F9"/>
    <mergeCell ref="A50:A53"/>
    <mergeCell ref="B38:B53"/>
    <mergeCell ref="C46:C49"/>
    <mergeCell ref="D46:D49"/>
    <mergeCell ref="C38:C41"/>
    <mergeCell ref="D38:D41"/>
    <mergeCell ref="E38:F38"/>
    <mergeCell ref="E39:F39"/>
    <mergeCell ref="E40:F40"/>
    <mergeCell ref="D42:D45"/>
    <mergeCell ref="E42:F42"/>
    <mergeCell ref="E70:F70"/>
    <mergeCell ref="E64:F64"/>
    <mergeCell ref="E65:F65"/>
    <mergeCell ref="A67:A70"/>
    <mergeCell ref="C67:C70"/>
    <mergeCell ref="D67:D70"/>
    <mergeCell ref="K7:K9"/>
    <mergeCell ref="E11:F14"/>
  </mergeCells>
  <phoneticPr fontId="14" type="noConversion"/>
  <printOptions horizontalCentered="1"/>
  <pageMargins left="0.23622047244094491" right="0" top="0.19685039370078741" bottom="0" header="0.51181102362204722" footer="0.51181102362204722"/>
  <pageSetup paperSize="9" scale="40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Прогноз 2026-2028 </vt:lpstr>
      <vt:lpstr>Прил 1 (расчет ИФО) </vt:lpstr>
      <vt:lpstr>Прил 2 Прогноз по поселениям</vt:lpstr>
      <vt:lpstr>Прил 3 Инвестпроекты</vt:lpstr>
      <vt:lpstr>'Прил 2 Прогноз по поселениям'!Заголовки_для_печати</vt:lpstr>
      <vt:lpstr>'Прогноз 2026-2028 '!Заголовки_для_печати</vt:lpstr>
      <vt:lpstr>'Прил 1 (расчет ИФО) '!Область_печати</vt:lpstr>
      <vt:lpstr>'Прил 2 Прогноз по поселениям'!Область_печати</vt:lpstr>
      <vt:lpstr>'Прил 3 Инвестпроекты'!Область_печати</vt:lpstr>
      <vt:lpstr>'Прогноз 2026-2028 '!Область_печати</vt:lpstr>
    </vt:vector>
  </TitlesOfParts>
  <Company>AoIR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Орлова Юлия Анатольевна</cp:lastModifiedBy>
  <cp:lastPrinted>2025-11-06T06:54:53Z</cp:lastPrinted>
  <dcterms:created xsi:type="dcterms:W3CDTF">2006-03-06T08:26:24Z</dcterms:created>
  <dcterms:modified xsi:type="dcterms:W3CDTF">2025-11-07T02:22:20Z</dcterms:modified>
</cp:coreProperties>
</file>